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3dn\"/>
    </mc:Choice>
  </mc:AlternateContent>
  <xr:revisionPtr revIDLastSave="0" documentId="13_ncr:1_{C1257926-328E-4D51-BE84-5C18130A2A9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abest edit (3)" sheetId="3" r:id="rId1"/>
    <sheet name="Sheet1" sheetId="4" r:id="rId2"/>
  </sheets>
  <definedNames>
    <definedName name="_xlnm._FilterDatabase" localSheetId="0" hidden="1">'dabest edit (3)'!$A$1:$AB$1004</definedName>
    <definedName name="_xlnm.Print_Titles" localSheetId="0">'dabest edit (3)'!$6:$7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200" i="3" l="1"/>
  <c r="X199" i="3"/>
  <c r="AA199" i="3" s="1"/>
  <c r="J199" i="3"/>
  <c r="X198" i="3"/>
  <c r="AA198" i="3" s="1"/>
  <c r="J198" i="3"/>
  <c r="X197" i="3"/>
  <c r="AA197" i="3" s="1"/>
  <c r="J197" i="3"/>
  <c r="X196" i="3"/>
  <c r="AA196" i="3" s="1"/>
  <c r="J196" i="3"/>
  <c r="X195" i="3"/>
  <c r="AA195" i="3" s="1"/>
  <c r="J195" i="3"/>
  <c r="X194" i="3"/>
  <c r="AA194" i="3" s="1"/>
  <c r="J194" i="3"/>
  <c r="X193" i="3"/>
  <c r="AA193" i="3" s="1"/>
  <c r="J193" i="3"/>
  <c r="J192" i="3"/>
  <c r="X191" i="3"/>
  <c r="AA191" i="3" s="1"/>
  <c r="J191" i="3"/>
  <c r="X190" i="3"/>
  <c r="AA190" i="3" s="1"/>
  <c r="J190" i="3"/>
  <c r="X189" i="3"/>
  <c r="AA189" i="3" s="1"/>
  <c r="J189" i="3"/>
  <c r="X188" i="3"/>
  <c r="AA188" i="3" s="1"/>
  <c r="J188" i="3"/>
  <c r="X187" i="3"/>
  <c r="AA187" i="3" s="1"/>
  <c r="J187" i="3"/>
  <c r="J186" i="3"/>
  <c r="J185" i="3"/>
  <c r="J184" i="3"/>
  <c r="X183" i="3"/>
  <c r="AA183" i="3" s="1"/>
  <c r="J183" i="3"/>
  <c r="X182" i="3"/>
  <c r="AA182" i="3" s="1"/>
  <c r="J182" i="3"/>
  <c r="X181" i="3"/>
  <c r="AA181" i="3" s="1"/>
  <c r="J181" i="3"/>
  <c r="X180" i="3"/>
  <c r="AA180" i="3" s="1"/>
  <c r="J180" i="3"/>
  <c r="X179" i="3"/>
  <c r="AA179" i="3" s="1"/>
  <c r="J179" i="3"/>
  <c r="J178" i="3"/>
  <c r="J177" i="3"/>
  <c r="J176" i="3"/>
  <c r="X175" i="3"/>
  <c r="AA175" i="3" s="1"/>
  <c r="J175" i="3"/>
  <c r="X174" i="3"/>
  <c r="AA174" i="3" s="1"/>
  <c r="J174" i="3"/>
  <c r="X173" i="3"/>
  <c r="AA173" i="3" s="1"/>
  <c r="J173" i="3"/>
  <c r="X172" i="3"/>
  <c r="AA172" i="3" s="1"/>
  <c r="J172" i="3"/>
  <c r="X171" i="3"/>
  <c r="AA171" i="3" s="1"/>
  <c r="J171" i="3"/>
  <c r="X170" i="3"/>
  <c r="AA170" i="3" s="1"/>
  <c r="J170" i="3"/>
  <c r="X169" i="3"/>
  <c r="AA169" i="3" s="1"/>
  <c r="J169" i="3"/>
  <c r="X168" i="3"/>
  <c r="AA168" i="3" s="1"/>
  <c r="J168" i="3"/>
  <c r="X167" i="3"/>
  <c r="AA167" i="3" s="1"/>
  <c r="J167" i="3"/>
  <c r="X166" i="3"/>
  <c r="AA166" i="3" s="1"/>
  <c r="J166" i="3"/>
  <c r="X165" i="3"/>
  <c r="AA165" i="3" s="1"/>
  <c r="J165" i="3"/>
  <c r="X164" i="3"/>
  <c r="AA164" i="3" s="1"/>
  <c r="J164" i="3"/>
  <c r="X163" i="3"/>
  <c r="AA163" i="3" s="1"/>
  <c r="J163" i="3"/>
  <c r="X162" i="3"/>
  <c r="AA162" i="3" s="1"/>
  <c r="J162" i="3"/>
  <c r="X161" i="3"/>
  <c r="AA161" i="3" s="1"/>
  <c r="J161" i="3"/>
  <c r="X160" i="3"/>
  <c r="AA160" i="3" s="1"/>
  <c r="J160" i="3"/>
  <c r="X159" i="3"/>
  <c r="AA159" i="3" s="1"/>
  <c r="J159" i="3"/>
  <c r="J158" i="3"/>
  <c r="X157" i="3"/>
  <c r="AA157" i="3" s="1"/>
  <c r="J157" i="3"/>
  <c r="X156" i="3"/>
  <c r="AA156" i="3" s="1"/>
  <c r="J156" i="3"/>
  <c r="X155" i="3"/>
  <c r="AA155" i="3" s="1"/>
  <c r="J155" i="3"/>
  <c r="X154" i="3"/>
  <c r="AA154" i="3" s="1"/>
  <c r="J154" i="3"/>
  <c r="X153" i="3"/>
  <c r="AA153" i="3" s="1"/>
  <c r="J153" i="3"/>
  <c r="X152" i="3"/>
  <c r="AA152" i="3" s="1"/>
  <c r="J152" i="3"/>
  <c r="X151" i="3"/>
  <c r="AA151" i="3" s="1"/>
  <c r="J151" i="3"/>
  <c r="J150" i="3"/>
  <c r="J149" i="3"/>
  <c r="X148" i="3"/>
  <c r="AA148" i="3" s="1"/>
  <c r="J148" i="3"/>
  <c r="X147" i="3"/>
  <c r="AA147" i="3" s="1"/>
  <c r="J147" i="3"/>
  <c r="X146" i="3"/>
  <c r="AA146" i="3" s="1"/>
  <c r="J146" i="3"/>
  <c r="X145" i="3"/>
  <c r="AA145" i="3" s="1"/>
  <c r="J145" i="3"/>
  <c r="X144" i="3"/>
  <c r="AA144" i="3" s="1"/>
  <c r="J144" i="3"/>
  <c r="X143" i="3"/>
  <c r="AA143" i="3" s="1"/>
  <c r="J143" i="3"/>
  <c r="X142" i="3"/>
  <c r="AA142" i="3" s="1"/>
  <c r="J142" i="3"/>
  <c r="X141" i="3"/>
  <c r="AA141" i="3" s="1"/>
  <c r="J141" i="3"/>
  <c r="J136" i="3"/>
  <c r="X140" i="3"/>
  <c r="AA140" i="3" s="1"/>
  <c r="J140" i="3"/>
  <c r="X139" i="3"/>
  <c r="AA139" i="3" s="1"/>
  <c r="J139" i="3"/>
  <c r="X138" i="3"/>
  <c r="AA138" i="3" s="1"/>
  <c r="J138" i="3"/>
  <c r="J137" i="3"/>
  <c r="X135" i="3"/>
  <c r="AA135" i="3" s="1"/>
  <c r="J135" i="3"/>
  <c r="X134" i="3"/>
  <c r="AA134" i="3" s="1"/>
  <c r="J134" i="3"/>
  <c r="X133" i="3"/>
  <c r="AA133" i="3" s="1"/>
  <c r="J133" i="3"/>
  <c r="X132" i="3"/>
  <c r="AA132" i="3" s="1"/>
  <c r="J132" i="3"/>
  <c r="X131" i="3"/>
  <c r="AA131" i="3" s="1"/>
  <c r="J131" i="3"/>
  <c r="X130" i="3"/>
  <c r="AA130" i="3" s="1"/>
  <c r="J130" i="3"/>
  <c r="X129" i="3"/>
  <c r="AA129" i="3" s="1"/>
  <c r="J129" i="3"/>
  <c r="X128" i="3"/>
  <c r="AA128" i="3" s="1"/>
  <c r="J128" i="3"/>
  <c r="X127" i="3"/>
  <c r="AA127" i="3" s="1"/>
  <c r="J127" i="3"/>
  <c r="J126" i="3"/>
  <c r="X123" i="3"/>
  <c r="AA123" i="3" s="1"/>
  <c r="J123" i="3"/>
  <c r="X125" i="3"/>
  <c r="AA125" i="3" s="1"/>
  <c r="J125" i="3"/>
  <c r="X124" i="3"/>
  <c r="AA124" i="3" s="1"/>
  <c r="J124" i="3"/>
  <c r="X122" i="3"/>
  <c r="AA122" i="3" s="1"/>
  <c r="J122" i="3"/>
  <c r="X121" i="3"/>
  <c r="AA121" i="3" s="1"/>
  <c r="J121" i="3"/>
  <c r="X120" i="3"/>
  <c r="AA120" i="3" s="1"/>
  <c r="J120" i="3"/>
  <c r="J119" i="3"/>
  <c r="X118" i="3"/>
  <c r="AA118" i="3" s="1"/>
  <c r="J118" i="3"/>
  <c r="X117" i="3"/>
  <c r="AA117" i="3" s="1"/>
  <c r="J117" i="3"/>
  <c r="X116" i="3"/>
  <c r="AA116" i="3" s="1"/>
  <c r="J116" i="3"/>
  <c r="X115" i="3"/>
  <c r="AA115" i="3" s="1"/>
  <c r="J115" i="3"/>
  <c r="X114" i="3"/>
  <c r="AA114" i="3" s="1"/>
  <c r="J114" i="3"/>
  <c r="J113" i="3"/>
  <c r="X112" i="3"/>
  <c r="AA112" i="3" s="1"/>
  <c r="J112" i="3"/>
  <c r="X111" i="3"/>
  <c r="AA111" i="3" s="1"/>
  <c r="J111" i="3"/>
  <c r="X110" i="3"/>
  <c r="AA110" i="3" s="1"/>
  <c r="J110" i="3"/>
  <c r="X109" i="3"/>
  <c r="AA109" i="3" s="1"/>
  <c r="J109" i="3"/>
  <c r="X108" i="3"/>
  <c r="AA108" i="3" s="1"/>
  <c r="J108" i="3"/>
  <c r="X45" i="3"/>
  <c r="AA45" i="3" s="1"/>
  <c r="J45" i="3"/>
  <c r="J44" i="3"/>
  <c r="J43" i="3"/>
  <c r="X107" i="3"/>
  <c r="AA107" i="3" s="1"/>
  <c r="J107" i="3"/>
  <c r="X106" i="3"/>
  <c r="AA106" i="3" s="1"/>
  <c r="J106" i="3"/>
  <c r="X105" i="3"/>
  <c r="AA105" i="3" s="1"/>
  <c r="J105" i="3"/>
  <c r="X104" i="3"/>
  <c r="AA104" i="3" s="1"/>
  <c r="J104" i="3"/>
  <c r="X103" i="3" l="1"/>
  <c r="AA103" i="3" s="1"/>
  <c r="J103" i="3"/>
  <c r="X102" i="3"/>
  <c r="AA102" i="3" s="1"/>
  <c r="J102" i="3"/>
  <c r="X101" i="3"/>
  <c r="AA101" i="3" s="1"/>
  <c r="J101" i="3"/>
  <c r="X100" i="3"/>
  <c r="AA100" i="3" s="1"/>
  <c r="J100" i="3"/>
  <c r="J99" i="3"/>
  <c r="X98" i="3" l="1"/>
  <c r="AA98" i="3" s="1"/>
  <c r="J98" i="3"/>
  <c r="X97" i="3"/>
  <c r="AA97" i="3" s="1"/>
  <c r="J97" i="3"/>
  <c r="X96" i="3"/>
  <c r="AA96" i="3" s="1"/>
  <c r="J96" i="3"/>
  <c r="J90" i="3"/>
  <c r="X95" i="3"/>
  <c r="AA95" i="3" s="1"/>
  <c r="J95" i="3"/>
  <c r="X94" i="3"/>
  <c r="AA94" i="3" s="1"/>
  <c r="J94" i="3"/>
  <c r="X93" i="3"/>
  <c r="AA93" i="3" s="1"/>
  <c r="J93" i="3"/>
  <c r="J92" i="3"/>
  <c r="J91" i="3"/>
  <c r="X89" i="3" l="1"/>
  <c r="AA89" i="3" s="1"/>
  <c r="J89" i="3"/>
  <c r="X88" i="3"/>
  <c r="AA88" i="3" s="1"/>
  <c r="J88" i="3"/>
  <c r="J87" i="3"/>
  <c r="X86" i="3"/>
  <c r="AA86" i="3" s="1"/>
  <c r="J86" i="3"/>
  <c r="X85" i="3"/>
  <c r="AA85" i="3" s="1"/>
  <c r="J85" i="3"/>
  <c r="X84" i="3"/>
  <c r="AA84" i="3" s="1"/>
  <c r="J84" i="3"/>
  <c r="X83" i="3"/>
  <c r="AA83" i="3" s="1"/>
  <c r="J83" i="3"/>
  <c r="X82" i="3"/>
  <c r="AA82" i="3" s="1"/>
  <c r="J82" i="3"/>
  <c r="J81" i="3"/>
  <c r="J80" i="3"/>
  <c r="X79" i="3"/>
  <c r="AA79" i="3" s="1"/>
  <c r="J79" i="3"/>
  <c r="J78" i="3"/>
  <c r="J77" i="3"/>
  <c r="X76" i="3"/>
  <c r="AA76" i="3" s="1"/>
  <c r="J76" i="3"/>
  <c r="X75" i="3"/>
  <c r="AA75" i="3" s="1"/>
  <c r="J75" i="3"/>
  <c r="X74" i="3"/>
  <c r="AA74" i="3" s="1"/>
  <c r="J74" i="3"/>
  <c r="X73" i="3"/>
  <c r="AA73" i="3" s="1"/>
  <c r="J73" i="3"/>
  <c r="J72" i="3"/>
  <c r="X71" i="3"/>
  <c r="AA71" i="3" s="1"/>
  <c r="J71" i="3"/>
  <c r="X70" i="3"/>
  <c r="AA70" i="3" s="1"/>
  <c r="J70" i="3"/>
  <c r="X69" i="3"/>
  <c r="AA69" i="3" s="1"/>
  <c r="J69" i="3"/>
  <c r="J68" i="3"/>
  <c r="J67" i="3"/>
  <c r="X66" i="3"/>
  <c r="AA66" i="3" s="1"/>
  <c r="J66" i="3"/>
  <c r="X65" i="3"/>
  <c r="AA65" i="3" s="1"/>
  <c r="J65" i="3"/>
  <c r="X64" i="3"/>
  <c r="AA64" i="3" s="1"/>
  <c r="J64" i="3"/>
  <c r="J63" i="3"/>
  <c r="X62" i="3"/>
  <c r="AA62" i="3" s="1"/>
  <c r="J62" i="3"/>
  <c r="J61" i="3"/>
  <c r="X60" i="3"/>
  <c r="AA60" i="3" s="1"/>
  <c r="J60" i="3"/>
  <c r="J59" i="3"/>
  <c r="X58" i="3"/>
  <c r="AA58" i="3" s="1"/>
  <c r="J58" i="3"/>
  <c r="J57" i="3"/>
  <c r="X55" i="3"/>
  <c r="AA55" i="3" s="1"/>
  <c r="J55" i="3"/>
  <c r="J54" i="3"/>
  <c r="J56" i="3"/>
  <c r="X56" i="3"/>
  <c r="AA56" i="3" s="1"/>
  <c r="X53" i="3"/>
  <c r="AA53" i="3" s="1"/>
  <c r="J53" i="3"/>
  <c r="J52" i="3"/>
  <c r="J51" i="3"/>
  <c r="X50" i="3"/>
  <c r="AA50" i="3" s="1"/>
  <c r="J50" i="3"/>
  <c r="X49" i="3"/>
  <c r="AA49" i="3" s="1"/>
  <c r="J49" i="3"/>
  <c r="X48" i="3"/>
  <c r="AA48" i="3" s="1"/>
  <c r="J48" i="3"/>
  <c r="J47" i="3"/>
  <c r="J46" i="3"/>
  <c r="J14" i="3"/>
  <c r="X42" i="3" l="1"/>
  <c r="AA42" i="3" s="1"/>
  <c r="X41" i="3"/>
  <c r="AA41" i="3" s="1"/>
  <c r="X40" i="3"/>
  <c r="AA40" i="3" s="1"/>
  <c r="J42" i="3"/>
  <c r="J41" i="3"/>
  <c r="J40" i="3"/>
  <c r="J39" i="3"/>
  <c r="X38" i="3"/>
  <c r="AA38" i="3" s="1"/>
  <c r="J38" i="3"/>
  <c r="X37" i="3"/>
  <c r="AA37" i="3" s="1"/>
  <c r="X36" i="3"/>
  <c r="AA36" i="3" s="1"/>
  <c r="J37" i="3"/>
  <c r="J36" i="3" l="1"/>
  <c r="J35" i="3"/>
  <c r="J34" i="3"/>
  <c r="X33" i="3"/>
  <c r="AA33" i="3" s="1"/>
  <c r="X32" i="3"/>
  <c r="AA32" i="3" s="1"/>
  <c r="J33" i="3"/>
  <c r="X31" i="3"/>
  <c r="AA31" i="3" s="1"/>
  <c r="J32" i="3"/>
  <c r="J31" i="3"/>
  <c r="J30" i="3"/>
  <c r="X29" i="3"/>
  <c r="AA29" i="3" s="1"/>
  <c r="X28" i="3"/>
  <c r="AA28" i="3" s="1"/>
  <c r="J29" i="3"/>
  <c r="J28" i="3"/>
  <c r="J27" i="3"/>
  <c r="X27" i="3"/>
  <c r="AA27" i="3" s="1"/>
  <c r="J26" i="3"/>
  <c r="X25" i="3"/>
  <c r="AA25" i="3" s="1"/>
  <c r="X24" i="3"/>
  <c r="AA24" i="3" s="1"/>
  <c r="X23" i="3"/>
  <c r="AA23" i="3" s="1"/>
  <c r="J25" i="3"/>
  <c r="J24" i="3"/>
  <c r="J23" i="3"/>
  <c r="J22" i="3"/>
  <c r="X21" i="3"/>
  <c r="AA21" i="3" s="1"/>
  <c r="J21" i="3"/>
  <c r="X20" i="3"/>
  <c r="AA20" i="3" s="1"/>
  <c r="J20" i="3"/>
  <c r="X19" i="3"/>
  <c r="AA19" i="3" s="1"/>
  <c r="J19" i="3"/>
  <c r="J18" i="3"/>
  <c r="X17" i="3"/>
  <c r="AA17" i="3" s="1"/>
  <c r="J17" i="3"/>
  <c r="X16" i="3"/>
  <c r="AA16" i="3" s="1"/>
  <c r="X15" i="3"/>
  <c r="AA15" i="3" l="1"/>
  <c r="AA200" i="3" s="1"/>
  <c r="X200" i="3"/>
  <c r="W200" i="3" s="1"/>
  <c r="J16" i="3"/>
  <c r="J15" i="3"/>
  <c r="U1005" i="3"/>
  <c r="J13" i="3"/>
  <c r="J12" i="3"/>
  <c r="J11" i="3"/>
  <c r="J10" i="3"/>
  <c r="Z200" i="3" l="1"/>
  <c r="AA1005" i="3"/>
  <c r="X1005" i="3" l="1"/>
  <c r="X1006" i="3" s="1"/>
</calcChain>
</file>

<file path=xl/sharedStrings.xml><?xml version="1.0" encoding="utf-8"?>
<sst xmlns="http://schemas.openxmlformats.org/spreadsheetml/2006/main" count="1601" uniqueCount="222">
  <si>
    <t>FORMULIR KOMITMEN PEMERINTAH DAERAH MENGANGGARKAN BARANG DAN JASA SERTA BELANJA MODAL BERUPA PRODUK DALAM NEGERI (PDN), TINGKAT KOMPONEN DALAM NEGERI (TKDN)</t>
  </si>
  <si>
    <t>DALAM RANCANGAN PERDA DAN PERKADA APBD TA. 2023</t>
  </si>
  <si>
    <t>Kode</t>
  </si>
  <si>
    <t>Kode Akun</t>
  </si>
  <si>
    <t>Uraian Nomenklatur Sub Kegian dan Rincian Belanja</t>
  </si>
  <si>
    <t>Barang/ Jasa yang dibelanjakan</t>
  </si>
  <si>
    <t>SIPD</t>
  </si>
  <si>
    <t>Nilai Produk Dalam Negeri (PDN)</t>
  </si>
  <si>
    <t>TKDN</t>
  </si>
  <si>
    <t>Ket.</t>
  </si>
  <si>
    <t>Akun</t>
  </si>
  <si>
    <t xml:space="preserve">KLP </t>
  </si>
  <si>
    <t>Jenis</t>
  </si>
  <si>
    <t>OBJ</t>
  </si>
  <si>
    <t>RO</t>
  </si>
  <si>
    <t>SRO</t>
  </si>
  <si>
    <t xml:space="preserve">Anggaran </t>
  </si>
  <si>
    <t>Realisasi</t>
  </si>
  <si>
    <t>%</t>
  </si>
  <si>
    <t>Nilai</t>
  </si>
  <si>
    <t>Dinas Pendidikan</t>
  </si>
  <si>
    <t>Perencanaan, Penganggaran, dan Evaluasi Kinerja Perangkat Daerah</t>
  </si>
  <si>
    <t>23=22 x 20</t>
  </si>
  <si>
    <t>26 = 25 x 23</t>
  </si>
  <si>
    <t>Urusan/BidUrusan/Kegiatan/Sub Kegiatan</t>
  </si>
  <si>
    <t>Jumlah</t>
  </si>
  <si>
    <t>KOTA PRABUMULIH</t>
  </si>
  <si>
    <t>XX</t>
  </si>
  <si>
    <t>URUSAN PEMERINTAHAN WAJIB YANG TIDAK BERKAITAN DENGAN PELAYANAN DASAR</t>
  </si>
  <si>
    <t>2.09</t>
  </si>
  <si>
    <t>URUSAN PEMERINTAHAN BIDANG PANGAN</t>
  </si>
  <si>
    <t>2.09.0.00.0.00.11.0000</t>
  </si>
  <si>
    <t>Dinas Ketahanan Pangan</t>
  </si>
  <si>
    <t>PROGRAM PENUNJANG URUSAN PEMERINTAHAN DAERAH KABUPATEN/KOTA</t>
  </si>
  <si>
    <t>2.09.01</t>
  </si>
  <si>
    <t>2.09.01.2.01</t>
  </si>
  <si>
    <t>2.09.01.2.01.01</t>
  </si>
  <si>
    <t>5.1.02.01.01.0024</t>
  </si>
  <si>
    <t>Belanja Alat/Bahan untuk Kegiatan Kantor-Alat Tulis Kantor</t>
  </si>
  <si>
    <t>5.1.02.01.01.0026</t>
  </si>
  <si>
    <t>Belanja Alat/Bahan untuk Kegiatan Kantor- Bahan Cetak</t>
  </si>
  <si>
    <t>Belanja Makanan dan Minuman Rapat</t>
  </si>
  <si>
    <t>5.1.02.01.01.0052</t>
  </si>
  <si>
    <t>Koordinasi dan Penyusunan Dokumen RKA-SKPD</t>
  </si>
  <si>
    <t>2.09.01.2.01.02</t>
  </si>
  <si>
    <t>2.09.01.2.01.03</t>
  </si>
  <si>
    <t>Koordinasi dan Penyusunan Dokumen Perubahan RKA-SKPD</t>
  </si>
  <si>
    <t>2.09.01.2.01.06</t>
  </si>
  <si>
    <t>Koordinasi dan Penyusunan Laporan Capaian Kinerja dan Ikhtisar Realisasi Kinerja SKPD</t>
  </si>
  <si>
    <t>2.09.01.2.01.07</t>
  </si>
  <si>
    <t>Evaluasi Kinerja Perangkat Daerah</t>
  </si>
  <si>
    <t>5.1.02.04.01.0001</t>
  </si>
  <si>
    <t>5.1.02.04.01.0003</t>
  </si>
  <si>
    <t>Belanja Perjalanan Dinas Biasa</t>
  </si>
  <si>
    <t>Belanja Perjalanan Dinas Dalam Kota</t>
  </si>
  <si>
    <t>2.09.01.2.02</t>
  </si>
  <si>
    <t>Administrasi Keuangan Perangkat Daerah</t>
  </si>
  <si>
    <t>Koordinasi dan Penyusunan Laporan Keuangan Akhir Tahun SKPD</t>
  </si>
  <si>
    <t>2.09.01.2.02.05</t>
  </si>
  <si>
    <t>2.09.01.2.02.07</t>
  </si>
  <si>
    <t>Koordinasi dan Penyusunan Laporan Keuangan Bulanan/ Triwulanan/ Semesteran SKPD</t>
  </si>
  <si>
    <t>Perencanaan, Penganggaran dan Evaluasi Kinerja Perangkat Daerah</t>
  </si>
  <si>
    <t>Penyusunan Dokumen Perencanaan Perangkat Daerah</t>
  </si>
  <si>
    <t xml:space="preserve">Administrasi Kepegawaian Perangkat Daerah
</t>
  </si>
  <si>
    <t>2.09.01.2.05</t>
  </si>
  <si>
    <t xml:space="preserve">Pengadaan Pakaian Dinas beserta Atribut Kelengkapannya
</t>
  </si>
  <si>
    <t>2.09.01.2.05.02 </t>
  </si>
  <si>
    <t xml:space="preserve">Belanja Pakaian Olahraga </t>
  </si>
  <si>
    <t xml:space="preserve">5.1.02.01.01.0076 </t>
  </si>
  <si>
    <t xml:space="preserve">Belanja Perjalanan Dinas Biasa </t>
  </si>
  <si>
    <t xml:space="preserve">5.1.02.04.01.0001 </t>
  </si>
  <si>
    <t xml:space="preserve">Administrasi Umum Perangkat Daerah
</t>
  </si>
  <si>
    <t>2.09.01.2.06 </t>
  </si>
  <si>
    <t xml:space="preserve">Penyediaan Peralatan Rumah Tangga
</t>
  </si>
  <si>
    <t>2.09.01.2.06.03 </t>
  </si>
  <si>
    <t xml:space="preserve">Belanja Bahan-Bahan Lainnya </t>
  </si>
  <si>
    <t xml:space="preserve">5.1.02.01.01.0012 </t>
  </si>
  <si>
    <t xml:space="preserve">Penyediaan Bahan Logistik Kantor
</t>
  </si>
  <si>
    <t>2.09.01.2.06.04 </t>
  </si>
  <si>
    <t xml:space="preserve">Belanja Makanan dan Minuman Rapat </t>
  </si>
  <si>
    <t xml:space="preserve">Belanja Makanan dan Minuman Jamuan Tamu </t>
  </si>
  <si>
    <t xml:space="preserve">5.1.02.01.01.0052 </t>
  </si>
  <si>
    <t xml:space="preserve">5.1.02.01.01.0053 </t>
  </si>
  <si>
    <t xml:space="preserve"> Penyediaan Barang Cetakan dan Penggandaan
</t>
  </si>
  <si>
    <t>2.09.01.2.06.05</t>
  </si>
  <si>
    <t xml:space="preserve">Belanja Alat/Bahan untuk Kegiatan Kantor- Bahan Cetak </t>
  </si>
  <si>
    <t xml:space="preserve">5.1.02.01.01.0026 </t>
  </si>
  <si>
    <t xml:space="preserve">Penyediaan Bahan Bacaan dan Peraturan Perundang-undangan
</t>
  </si>
  <si>
    <t>2.09.01.2.06.06 </t>
  </si>
  <si>
    <t xml:space="preserve">Belanja Langganan Jurnal/Surat Kabar/Majalah </t>
  </si>
  <si>
    <t xml:space="preserve">5.1.02.02.01.0062 </t>
  </si>
  <si>
    <t xml:space="preserve"> Penyediaan Bahan/Material
</t>
  </si>
  <si>
    <t>2.09.01.2.06.07</t>
  </si>
  <si>
    <t xml:space="preserve">Belanja Alat/Bahan untuk Kegiatan Kantor-Alat Tulis Kantor </t>
  </si>
  <si>
    <t xml:space="preserve">5.1.02.01.01.0024 </t>
  </si>
  <si>
    <t xml:space="preserve">Penyelenggaraan Rapat Koordinasi dan Konsultasi SKPD
</t>
  </si>
  <si>
    <t>2.09.01.2.06.09 </t>
  </si>
  <si>
    <t xml:space="preserve">Belanja Perjalanan Dinas Dalam Kota </t>
  </si>
  <si>
    <t xml:space="preserve">5.1.02.04.01.0003 </t>
  </si>
  <si>
    <t xml:space="preserve">Pengadaan Barang Milik Daerah Penunjang Urusan Pemerintah Daerah
</t>
  </si>
  <si>
    <t>2.09.01.2.07 </t>
  </si>
  <si>
    <t xml:space="preserve">Pengadaan Peralatan dan Mesin Lainnya
</t>
  </si>
  <si>
    <t>2.09.01.2.07.06 </t>
  </si>
  <si>
    <t xml:space="preserve">Belanja Modal Komputer Unit Lainnya </t>
  </si>
  <si>
    <t xml:space="preserve">5.2.02.10.01.0003 </t>
  </si>
  <si>
    <t xml:space="preserve">Belanja Modal Peralatan Komputer Lainnya  </t>
  </si>
  <si>
    <t xml:space="preserve">5.2.02.10.02.0005 </t>
  </si>
  <si>
    <t xml:space="preserve">Pengadaan Sarana dan Prasarana Gedung Kantor atau Bangunan Lainnya
</t>
  </si>
  <si>
    <t>2.09.01.2.07.10 </t>
  </si>
  <si>
    <t xml:space="preserve">5.1.02.03.03.0001
</t>
  </si>
  <si>
    <t xml:space="preserve">Belanja Pemeliharaan Bangunan Gedung-Bangunan Gedung Tempat Kerja-Bangunan Gedung Kantor
</t>
  </si>
  <si>
    <t xml:space="preserve">5.1.02.04.01.0001 
</t>
  </si>
  <si>
    <t xml:space="preserve"> Penyediaan Jasa Penunjang Urusan Pemerintahan Daerah
</t>
  </si>
  <si>
    <t>2.09.01.2.08</t>
  </si>
  <si>
    <t xml:space="preserve">Penyediaan Jasa Surat Menyurat
</t>
  </si>
  <si>
    <t>2.09.01.2.08.01 </t>
  </si>
  <si>
    <t xml:space="preserve">Belanja Alat/Bahan untuk Kegiatan Kantor-Benda Pos </t>
  </si>
  <si>
    <t xml:space="preserve">5.1.02.01.01.0027 </t>
  </si>
  <si>
    <t xml:space="preserve">Pemeliharaan Barang Milik Daerah Penunjang Urusan Pemerintahan Daerah
</t>
  </si>
  <si>
    <t>2.09.01.2.09 </t>
  </si>
  <si>
    <t>2.09.01.2.09.01 </t>
  </si>
  <si>
    <t xml:space="preserve">Penyediaan Jasa Pemeliharaan, Biaya Pemeliharaan, dan Pajak Kendaraan Perorangan Dinas atau Kendaraan Dinas Jabatan
</t>
  </si>
  <si>
    <t xml:space="preserve">Belanja Bahan-Bahan Bakar dan Pelumas </t>
  </si>
  <si>
    <t xml:space="preserve">5.1.02.01.01.0004 </t>
  </si>
  <si>
    <t xml:space="preserve">Belanja Suku Cadang-Suku Cadang Alat Angkutan </t>
  </si>
  <si>
    <t xml:space="preserve">5.1.02.01.01.0013 </t>
  </si>
  <si>
    <t xml:space="preserve">Belanja Pembayaran Pajak, Bea, dan Perizinan </t>
  </si>
  <si>
    <t xml:space="preserve">5.1.02.02.01.0067 </t>
  </si>
  <si>
    <t xml:space="preserve">Belanja Pemeliharaan Alat Angkutan-Alat Angkutan Darat Bermotor-Kendaraan Dinas Bermotor Perorangan
</t>
  </si>
  <si>
    <t xml:space="preserve">5.1.02.03.02.0035 </t>
  </si>
  <si>
    <t xml:space="preserve">Pemeliharaan Peralatan dan Mesin Lainnya
</t>
  </si>
  <si>
    <t>2.09.01.2.09.06 </t>
  </si>
  <si>
    <t xml:space="preserve">Belanja Pemeliharaan Alat Kantor dan Rumah Tangga-Alat Kantor-Alat Kantor Lainnya </t>
  </si>
  <si>
    <t xml:space="preserve">5.1.02.03.02.0117 </t>
  </si>
  <si>
    <t xml:space="preserve">Penyediaan dan Penyaluran Pangan Pokok atau Pangan Lainnya sesuai dengan KebutuhanDaerah Kabupaten/Kota dalam rangka Stabilisasi Pasokan dan Harga Pangan
</t>
  </si>
  <si>
    <t xml:space="preserve">2.09.03.2.01 </t>
  </si>
  <si>
    <t>PROGRAM PENINGKATAN DIVERSIFIKASI DAN KETAHANAN PANGAN MASYARAKAT</t>
  </si>
  <si>
    <t xml:space="preserve">2.09.03 </t>
  </si>
  <si>
    <t>2.09.03.2.01.01</t>
  </si>
  <si>
    <t>Penyediaan Informasi Harga Pangan dan Neraca Bahan Makanan</t>
  </si>
  <si>
    <t>Belanja Kawat/Faksimili/Internet/TV Berlangganan</t>
  </si>
  <si>
    <t>5.1.02.02.01.0063</t>
  </si>
  <si>
    <t>2.09.03.2.01.03</t>
  </si>
  <si>
    <t xml:space="preserve">Penyediaan Pangan Berbasis Sumber Daya Lokal </t>
  </si>
  <si>
    <t>Belanja Bahan-Bahan Lainnya</t>
  </si>
  <si>
    <t>5.1.02.01.01.0012</t>
  </si>
  <si>
    <t>5.1.02.01.01.0035</t>
  </si>
  <si>
    <t>Belanja Barang untuk Dijual/Diserahkan kepada Masyarakat</t>
  </si>
  <si>
    <t>Belanja Alat/Bahan untuk Kegiatan Kantor- Suvenir/Cendera Mata</t>
  </si>
  <si>
    <t>5.1.02.01.01.0039</t>
  </si>
  <si>
    <t>Administrasi Barang Milik Daerah pada Perangkat Daerah</t>
  </si>
  <si>
    <t xml:space="preserve">2.09.01.2.03 </t>
  </si>
  <si>
    <t xml:space="preserve"> Penatausahaan Barang Milik Daerah pada SKPD</t>
  </si>
  <si>
    <t>2.09.01.2.03.06</t>
  </si>
  <si>
    <t>Belanja Jasa Pengelolaan BMD yang Tidak Menghasilkan Pendapatan</t>
  </si>
  <si>
    <t>5.1.02.02.01.0001</t>
  </si>
  <si>
    <t>Belanja Makanan dan Minuman Jamuan Tamu</t>
  </si>
  <si>
    <t>5.1.02.01.01.0053</t>
  </si>
  <si>
    <t>Belanja Jasa Juri Perlombaan/Pertandingan</t>
  </si>
  <si>
    <t>5.1.02.02.01.0037</t>
  </si>
  <si>
    <t>Belanja Sewa Mebel</t>
  </si>
  <si>
    <t>5.1.02.02.04.0118</t>
  </si>
  <si>
    <t>Belanja Sewa Alat Musik</t>
  </si>
  <si>
    <t>5.1.02.02.07.0028</t>
  </si>
  <si>
    <t>Belanja Hadiah yang Bersifat Perlombaan</t>
  </si>
  <si>
    <t>5.1.02.05.01.0001</t>
  </si>
  <si>
    <t>Koordinasi, Sinkronisasi dan Pelaksanaan Distribusi Pangan Pokok dan Pangan Lainnya</t>
  </si>
  <si>
    <t>2.09.03.2.01.02</t>
  </si>
  <si>
    <t>Pemantauan Stok, Pasokan dan Harga Pangan</t>
  </si>
  <si>
    <t xml:space="preserve">2.09.03.2.01.04 </t>
  </si>
  <si>
    <t>Belanja Makanan dan Minuman Aktivitas Lapangan</t>
  </si>
  <si>
    <t>5.1.02.01.01.0058</t>
  </si>
  <si>
    <t>Pengembangan Kelembagaan dan Jaringan Distribusi Pangan</t>
  </si>
  <si>
    <t xml:space="preserve">2.09.03.2.01.05 </t>
  </si>
  <si>
    <t>Belanja Jasa Tenaga Pelayanan Umum</t>
  </si>
  <si>
    <t>5.1.02.02.01.0028</t>
  </si>
  <si>
    <t>5.2.02.05.02.0001</t>
  </si>
  <si>
    <t>Belanja Modal Mebel</t>
  </si>
  <si>
    <t>Belanja Modal Elektronik/Electric</t>
  </si>
  <si>
    <t>5.2.02.11.02.0002</t>
  </si>
  <si>
    <t>Pengelolaan dan Keseimbangan Cadangan Pangan Kabupaten/Kota</t>
  </si>
  <si>
    <t xml:space="preserve">2.09.03.2.02 </t>
  </si>
  <si>
    <t>Pengadaan Cadangan Pangan Pemerintah Kabupaten/Kota</t>
  </si>
  <si>
    <t xml:space="preserve">2.09.03.2.02.03 </t>
  </si>
  <si>
    <t>Belanja Sewa Kendaraan Bermotor Angkutan Barang</t>
  </si>
  <si>
    <t>5.1.02.02.04.0037</t>
  </si>
  <si>
    <t>Belanja Jasa yang Diberikan kepada Pihak Ketiga/Pihak Lain</t>
  </si>
  <si>
    <t>5.1.02.05.02.0001</t>
  </si>
  <si>
    <t>Pelaksanaan Pencapaian Target Konsumsi Pangan Perkapita/Tahun sesuai dengan AngkaKecukupan Gizi</t>
  </si>
  <si>
    <t>2.09.03.2.04</t>
  </si>
  <si>
    <t>Penyusunan dan Penetapan Target Konsumsi Pangan Per Kapita Per Tahun</t>
  </si>
  <si>
    <t xml:space="preserve">2.09.03.2.04.01 </t>
  </si>
  <si>
    <t>Honorarium Narasumber atau Pembahas, Moderator, Pembawa Acara, dan Panitia</t>
  </si>
  <si>
    <t>5.1.02.02.01.0003</t>
  </si>
  <si>
    <t>Pemberdayaan Masyarakat dalam Penganekaragaman Konsumsi Pangan Berbasis SumberDaya Lokal</t>
  </si>
  <si>
    <t xml:space="preserve">2.09.03.2.04.02 </t>
  </si>
  <si>
    <t>Belanja Bahan-Bahan/Bibit Tanaman</t>
  </si>
  <si>
    <t>5.1.02.01.01.0008</t>
  </si>
  <si>
    <t>Belanja Pakaian Batik Tradisional</t>
  </si>
  <si>
    <t>5.1.02.01.01.0075</t>
  </si>
  <si>
    <t>Honorarium Tim Pelaksana Kegiatan dan Sekretariat Tim Pelaksana Kegiatan</t>
  </si>
  <si>
    <t>5.1.02.02.01.0004</t>
  </si>
  <si>
    <t>Belanja Jasa Tenaga Penanganan Prasarana dan Sarana Umum</t>
  </si>
  <si>
    <t>5.1.02.02.01.0016</t>
  </si>
  <si>
    <t>Belanja Sewa Taman</t>
  </si>
  <si>
    <t>5.1.02.02.05.0036</t>
  </si>
  <si>
    <t>PROGRAM PENANGANAN KERAWANAN PANGAN</t>
  </si>
  <si>
    <t xml:space="preserve">2.09.04 </t>
  </si>
  <si>
    <t>Penyusunan Peta Kerentanan dan Ketahanan Pangan Kecamatan</t>
  </si>
  <si>
    <t xml:space="preserve">2.09.04.2.01 </t>
  </si>
  <si>
    <t>Penyusunan, Pemutakhiran dan Analisis Peta Ketahanan dan Kerentanan Pangan</t>
  </si>
  <si>
    <t xml:space="preserve">2.09.04.2.01.01 </t>
  </si>
  <si>
    <t>PROGRAM PENGAWASAN KEAMANAN PANGAN</t>
  </si>
  <si>
    <t xml:space="preserve">2.09.05 </t>
  </si>
  <si>
    <t>Pelaksanaan Pengawasan Keamanan Pangan Segar Daerah Kabupaten/Kota</t>
  </si>
  <si>
    <t xml:space="preserve">2.09.05.2.01 </t>
  </si>
  <si>
    <t>Registrasi Keamanan Pangan Segar Asal Tumbuhan Daerah Kabupaten/Kota</t>
  </si>
  <si>
    <t xml:space="preserve">2.09.05.2.01.03 </t>
  </si>
  <si>
    <t>Penyediaan Sarana dan Prasarana Pengujian Mutu dan Keamanan Pangan Segar AsalTumbuhan Daerah Kabupaten/Kota</t>
  </si>
  <si>
    <t xml:space="preserve">2.09.05.2.01.05 </t>
  </si>
  <si>
    <t>Belanja Bahan-Bahan Kimia</t>
  </si>
  <si>
    <t>5.1.02.01.01.0002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</si>
</sst>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00"/>
    <numFmt numFmtId="166" formatCode="0000"/>
  </numFmts>
  <fonts count="1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1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left" vertical="top"/>
    </xf>
    <xf numFmtId="0" fontId="4" fillId="2" borderId="10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vertical="top" wrapText="1"/>
    </xf>
    <xf numFmtId="0" fontId="4" fillId="2" borderId="11" xfId="0" applyFont="1" applyFill="1" applyBorder="1" applyAlignment="1">
      <alignment horizontal="left" vertical="top"/>
    </xf>
    <xf numFmtId="0" fontId="4" fillId="2" borderId="11" xfId="0" applyFont="1" applyFill="1" applyBorder="1" applyAlignment="1">
      <alignment vertical="top"/>
    </xf>
    <xf numFmtId="0" fontId="4" fillId="2" borderId="11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vertical="top" wrapText="1"/>
    </xf>
    <xf numFmtId="9" fontId="4" fillId="2" borderId="11" xfId="0" applyNumberFormat="1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left" vertical="top"/>
    </xf>
    <xf numFmtId="0" fontId="3" fillId="2" borderId="11" xfId="0" applyFont="1" applyFill="1" applyBorder="1" applyAlignment="1">
      <alignment vertical="top"/>
    </xf>
    <xf numFmtId="0" fontId="3" fillId="2" borderId="11" xfId="0" applyFont="1" applyFill="1" applyBorder="1" applyAlignment="1">
      <alignment vertical="top" wrapText="1"/>
    </xf>
    <xf numFmtId="3" fontId="3" fillId="2" borderId="11" xfId="0" applyNumberFormat="1" applyFont="1" applyFill="1" applyBorder="1" applyAlignment="1">
      <alignment vertical="top"/>
    </xf>
    <xf numFmtId="9" fontId="3" fillId="2" borderId="11" xfId="0" applyNumberFormat="1" applyFont="1" applyFill="1" applyBorder="1" applyAlignment="1">
      <alignment horizontal="center" vertical="top" wrapText="1"/>
    </xf>
    <xf numFmtId="9" fontId="3" fillId="2" borderId="0" xfId="2" applyFont="1" applyFill="1" applyAlignment="1">
      <alignment vertical="top"/>
    </xf>
    <xf numFmtId="164" fontId="3" fillId="2" borderId="0" xfId="1" applyFont="1" applyFill="1" applyAlignment="1">
      <alignment vertical="top"/>
    </xf>
    <xf numFmtId="0" fontId="5" fillId="2" borderId="6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left" vertical="top"/>
    </xf>
    <xf numFmtId="0" fontId="4" fillId="3" borderId="11" xfId="0" applyFont="1" applyFill="1" applyBorder="1" applyAlignment="1">
      <alignment horizontal="left" vertical="top"/>
    </xf>
    <xf numFmtId="0" fontId="3" fillId="2" borderId="11" xfId="0" applyFont="1" applyFill="1" applyBorder="1" applyAlignment="1">
      <alignment horizontal="center" vertical="top" wrapText="1"/>
    </xf>
    <xf numFmtId="0" fontId="4" fillId="4" borderId="0" xfId="0" applyFont="1" applyFill="1" applyAlignment="1">
      <alignment horizontal="center" vertical="top" wrapText="1"/>
    </xf>
    <xf numFmtId="0" fontId="4" fillId="4" borderId="2" xfId="0" applyFont="1" applyFill="1" applyBorder="1" applyAlignment="1">
      <alignment horizontal="left" vertical="top"/>
    </xf>
    <xf numFmtId="0" fontId="4" fillId="4" borderId="11" xfId="0" applyFont="1" applyFill="1" applyBorder="1" applyAlignment="1">
      <alignment vertical="top"/>
    </xf>
    <xf numFmtId="0" fontId="4" fillId="4" borderId="11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left" vertical="top"/>
    </xf>
    <xf numFmtId="0" fontId="3" fillId="4" borderId="2" xfId="0" applyFont="1" applyFill="1" applyBorder="1" applyAlignment="1">
      <alignment horizontal="left" vertical="top"/>
    </xf>
    <xf numFmtId="0" fontId="3" fillId="4" borderId="11" xfId="0" applyFont="1" applyFill="1" applyBorder="1" applyAlignment="1">
      <alignment vertical="top"/>
    </xf>
    <xf numFmtId="0" fontId="4" fillId="4" borderId="11" xfId="0" applyFont="1" applyFill="1" applyBorder="1" applyAlignment="1">
      <alignment vertical="top" wrapText="1"/>
    </xf>
    <xf numFmtId="0" fontId="3" fillId="3" borderId="11" xfId="0" applyFont="1" applyFill="1" applyBorder="1" applyAlignment="1">
      <alignment vertical="top"/>
    </xf>
    <xf numFmtId="0" fontId="4" fillId="3" borderId="11" xfId="0" applyFont="1" applyFill="1" applyBorder="1" applyAlignment="1">
      <alignment vertical="top" wrapText="1"/>
    </xf>
    <xf numFmtId="0" fontId="4" fillId="2" borderId="11" xfId="0" applyFont="1" applyFill="1" applyBorder="1" applyAlignment="1">
      <alignment horizontal="center" vertical="top"/>
    </xf>
    <xf numFmtId="165" fontId="4" fillId="2" borderId="11" xfId="0" applyNumberFormat="1" applyFont="1" applyFill="1" applyBorder="1" applyAlignment="1">
      <alignment horizontal="center" vertical="top"/>
    </xf>
    <xf numFmtId="166" fontId="4" fillId="2" borderId="11" xfId="0" applyNumberFormat="1" applyFont="1" applyFill="1" applyBorder="1" applyAlignment="1">
      <alignment horizontal="center" vertical="top"/>
    </xf>
    <xf numFmtId="0" fontId="3" fillId="2" borderId="11" xfId="0" applyFont="1" applyFill="1" applyBorder="1" applyAlignment="1">
      <alignment horizontal="center" vertical="top"/>
    </xf>
    <xf numFmtId="165" fontId="3" fillId="2" borderId="11" xfId="0" applyNumberFormat="1" applyFont="1" applyFill="1" applyBorder="1" applyAlignment="1">
      <alignment horizontal="center" vertical="top"/>
    </xf>
    <xf numFmtId="166" fontId="3" fillId="2" borderId="11" xfId="0" applyNumberFormat="1" applyFont="1" applyFill="1" applyBorder="1" applyAlignment="1">
      <alignment horizontal="center" vertical="top"/>
    </xf>
    <xf numFmtId="0" fontId="3" fillId="2" borderId="0" xfId="0" applyFont="1" applyFill="1" applyAlignment="1">
      <alignment vertical="center" wrapText="1"/>
    </xf>
    <xf numFmtId="0" fontId="3" fillId="2" borderId="11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 wrapText="1"/>
    </xf>
    <xf numFmtId="3" fontId="3" fillId="2" borderId="1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vertical="top"/>
    </xf>
    <xf numFmtId="0" fontId="8" fillId="2" borderId="0" xfId="0" applyFont="1" applyFill="1" applyAlignment="1">
      <alignment vertical="top"/>
    </xf>
    <xf numFmtId="0" fontId="7" fillId="2" borderId="10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vertical="top"/>
    </xf>
    <xf numFmtId="0" fontId="7" fillId="4" borderId="11" xfId="0" applyFont="1" applyFill="1" applyBorder="1" applyAlignment="1">
      <alignment vertical="top"/>
    </xf>
    <xf numFmtId="0" fontId="3" fillId="2" borderId="0" xfId="0" applyFont="1" applyFill="1" applyAlignment="1">
      <alignment horizontal="left" vertical="top" wrapText="1"/>
    </xf>
    <xf numFmtId="0" fontId="8" fillId="2" borderId="11" xfId="0" applyFont="1" applyFill="1" applyBorder="1" applyAlignment="1">
      <alignment horizontal="left" vertical="top"/>
    </xf>
    <xf numFmtId="0" fontId="3" fillId="2" borderId="1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left" vertical="top"/>
    </xf>
    <xf numFmtId="0" fontId="4" fillId="5" borderId="11" xfId="0" applyFont="1" applyFill="1" applyBorder="1" applyAlignment="1">
      <alignment vertical="top"/>
    </xf>
    <xf numFmtId="0" fontId="7" fillId="5" borderId="11" xfId="0" applyFont="1" applyFill="1" applyBorder="1" applyAlignment="1">
      <alignment vertical="top"/>
    </xf>
    <xf numFmtId="0" fontId="4" fillId="5" borderId="11" xfId="0" applyFont="1" applyFill="1" applyBorder="1" applyAlignment="1">
      <alignment horizontal="center" vertical="top" wrapText="1"/>
    </xf>
    <xf numFmtId="0" fontId="4" fillId="5" borderId="11" xfId="0" applyFont="1" applyFill="1" applyBorder="1" applyAlignment="1">
      <alignment horizontal="left" vertical="top"/>
    </xf>
    <xf numFmtId="0" fontId="4" fillId="5" borderId="11" xfId="0" applyFont="1" applyFill="1" applyBorder="1" applyAlignment="1">
      <alignment vertical="top" wrapText="1"/>
    </xf>
    <xf numFmtId="0" fontId="7" fillId="3" borderId="1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top"/>
    </xf>
    <xf numFmtId="0" fontId="8" fillId="2" borderId="11" xfId="0" applyFont="1" applyFill="1" applyBorder="1" applyAlignment="1">
      <alignment vertical="top" wrapText="1"/>
    </xf>
    <xf numFmtId="0" fontId="8" fillId="2" borderId="11" xfId="0" applyFont="1" applyFill="1" applyBorder="1" applyAlignment="1">
      <alignment horizontal="center" vertical="top"/>
    </xf>
    <xf numFmtId="165" fontId="8" fillId="2" borderId="11" xfId="0" applyNumberFormat="1" applyFont="1" applyFill="1" applyBorder="1" applyAlignment="1">
      <alignment horizontal="center" vertical="top"/>
    </xf>
    <xf numFmtId="166" fontId="8" fillId="2" borderId="11" xfId="0" applyNumberFormat="1" applyFont="1" applyFill="1" applyBorder="1" applyAlignment="1">
      <alignment horizontal="center" vertical="top"/>
    </xf>
    <xf numFmtId="3" fontId="8" fillId="2" borderId="11" xfId="0" applyNumberFormat="1" applyFont="1" applyFill="1" applyBorder="1" applyAlignment="1">
      <alignment vertical="top"/>
    </xf>
    <xf numFmtId="9" fontId="8" fillId="2" borderId="11" xfId="0" applyNumberFormat="1" applyFont="1" applyFill="1" applyBorder="1" applyAlignment="1">
      <alignment horizontal="center" vertical="top" wrapText="1"/>
    </xf>
    <xf numFmtId="0" fontId="8" fillId="2" borderId="0" xfId="0" applyFont="1" applyFill="1" applyAlignment="1">
      <alignment vertical="top" wrapText="1"/>
    </xf>
    <xf numFmtId="3" fontId="4" fillId="2" borderId="11" xfId="0" applyNumberFormat="1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left" vertical="top"/>
    </xf>
    <xf numFmtId="0" fontId="8" fillId="4" borderId="11" xfId="0" applyFont="1" applyFill="1" applyBorder="1" applyAlignment="1">
      <alignment vertical="top"/>
    </xf>
    <xf numFmtId="0" fontId="7" fillId="4" borderId="11" xfId="0" applyFont="1" applyFill="1" applyBorder="1" applyAlignment="1">
      <alignment horizontal="left" vertical="top"/>
    </xf>
    <xf numFmtId="0" fontId="7" fillId="4" borderId="11" xfId="0" applyFont="1" applyFill="1" applyBorder="1" applyAlignment="1">
      <alignment vertical="top" wrapText="1"/>
    </xf>
    <xf numFmtId="0" fontId="7" fillId="3" borderId="11" xfId="0" applyFont="1" applyFill="1" applyBorder="1" applyAlignment="1">
      <alignment horizontal="left" vertical="top"/>
    </xf>
    <xf numFmtId="3" fontId="3" fillId="2" borderId="0" xfId="0" applyNumberFormat="1" applyFont="1" applyFill="1" applyAlignment="1">
      <alignment vertical="top"/>
    </xf>
    <xf numFmtId="0" fontId="4" fillId="3" borderId="11" xfId="0" applyFont="1" applyFill="1" applyBorder="1" applyAlignment="1">
      <alignment vertical="top"/>
    </xf>
    <xf numFmtId="0" fontId="7" fillId="3" borderId="11" xfId="0" applyFont="1" applyFill="1" applyBorder="1" applyAlignment="1">
      <alignment vertical="top"/>
    </xf>
    <xf numFmtId="0" fontId="3" fillId="3" borderId="2" xfId="0" applyFont="1" applyFill="1" applyBorder="1" applyAlignment="1">
      <alignment horizontal="left" vertical="top"/>
    </xf>
    <xf numFmtId="0" fontId="8" fillId="3" borderId="11" xfId="0" applyFont="1" applyFill="1" applyBorder="1" applyAlignment="1">
      <alignment vertical="top"/>
    </xf>
    <xf numFmtId="0" fontId="3" fillId="3" borderId="0" xfId="0" applyFont="1" applyFill="1" applyAlignment="1">
      <alignment vertical="top" wrapText="1"/>
    </xf>
    <xf numFmtId="0" fontId="4" fillId="3" borderId="2" xfId="0" applyFont="1" applyFill="1" applyBorder="1" applyAlignment="1">
      <alignment horizontal="left" vertical="top"/>
    </xf>
    <xf numFmtId="0" fontId="8" fillId="3" borderId="2" xfId="0" applyFont="1" applyFill="1" applyBorder="1" applyAlignment="1">
      <alignment horizontal="left" vertical="top"/>
    </xf>
    <xf numFmtId="3" fontId="3" fillId="2" borderId="0" xfId="0" applyNumberFormat="1" applyFont="1" applyFill="1" applyAlignment="1">
      <alignment vertical="top" wrapText="1"/>
    </xf>
    <xf numFmtId="3" fontId="8" fillId="2" borderId="0" xfId="0" applyNumberFormat="1" applyFont="1" applyFill="1" applyAlignment="1">
      <alignment vertical="top" wrapText="1"/>
    </xf>
    <xf numFmtId="0" fontId="9" fillId="2" borderId="0" xfId="0" applyFont="1" applyFill="1" applyAlignment="1">
      <alignment vertical="top"/>
    </xf>
    <xf numFmtId="0" fontId="9" fillId="2" borderId="1" xfId="0" applyFont="1" applyFill="1" applyBorder="1" applyAlignment="1">
      <alignment vertical="top"/>
    </xf>
    <xf numFmtId="0" fontId="10" fillId="6" borderId="5" xfId="0" applyFont="1" applyFill="1" applyBorder="1" applyAlignment="1">
      <alignment horizontal="center" vertical="top"/>
    </xf>
    <xf numFmtId="0" fontId="10" fillId="6" borderId="7" xfId="0" applyFont="1" applyFill="1" applyBorder="1" applyAlignment="1">
      <alignment horizontal="center" vertical="top"/>
    </xf>
    <xf numFmtId="0" fontId="10" fillId="6" borderId="6" xfId="0" applyFont="1" applyFill="1" applyBorder="1" applyAlignment="1">
      <alignment horizontal="center" vertical="top"/>
    </xf>
    <xf numFmtId="3" fontId="10" fillId="6" borderId="1" xfId="0" applyNumberFormat="1" applyFont="1" applyFill="1" applyBorder="1" applyAlignment="1">
      <alignment horizontal="right" vertical="top"/>
    </xf>
    <xf numFmtId="0" fontId="10" fillId="6" borderId="1" xfId="0" applyFont="1" applyFill="1" applyBorder="1" applyAlignment="1">
      <alignment vertical="top"/>
    </xf>
    <xf numFmtId="9" fontId="10" fillId="6" borderId="1" xfId="2" applyFont="1" applyFill="1" applyBorder="1" applyAlignment="1">
      <alignment horizontal="center" vertical="top"/>
    </xf>
    <xf numFmtId="3" fontId="3" fillId="2" borderId="11" xfId="0" applyNumberFormat="1" applyFont="1" applyFill="1" applyBorder="1" applyAlignment="1">
      <alignment vertical="top" wrapText="1"/>
    </xf>
    <xf numFmtId="3" fontId="8" fillId="2" borderId="11" xfId="0" applyNumberFormat="1" applyFont="1" applyFill="1" applyBorder="1" applyAlignment="1">
      <alignment vertical="top" wrapText="1"/>
    </xf>
  </cellXfs>
  <cellStyles count="3">
    <cellStyle name="Comma [0]" xfId="1" builtinId="6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006"/>
  <sheetViews>
    <sheetView tabSelected="1" view="pageBreakPreview" topLeftCell="T136" zoomScale="90" zoomScaleNormal="70" zoomScaleSheetLayoutView="90" workbookViewId="0">
      <selection activeCell="V12" sqref="V12"/>
    </sheetView>
  </sheetViews>
  <sheetFormatPr defaultColWidth="9.1796875" defaultRowHeight="12.5" x14ac:dyDescent="0.35"/>
  <cols>
    <col min="1" max="1" width="0.7265625" style="2" customWidth="1"/>
    <col min="2" max="2" width="2.7265625" style="3" customWidth="1"/>
    <col min="3" max="3" width="5" style="2" customWidth="1"/>
    <col min="4" max="4" width="22.453125" style="54" customWidth="1"/>
    <col min="5" max="5" width="8.1796875" style="2" bestFit="1" customWidth="1"/>
    <col min="6" max="6" width="12.453125" style="2" bestFit="1" customWidth="1"/>
    <col min="7" max="7" width="14.54296875" style="2" customWidth="1"/>
    <col min="8" max="8" width="17.453125" style="2" customWidth="1"/>
    <col min="9" max="9" width="25.1796875" style="2" hidden="1" customWidth="1"/>
    <col min="10" max="10" width="33.7265625" style="3" customWidth="1"/>
    <col min="11" max="11" width="0.26953125" style="2" customWidth="1"/>
    <col min="12" max="12" width="61.453125" style="4" customWidth="1"/>
    <col min="13" max="13" width="5.7265625" style="5" customWidth="1"/>
    <col min="14" max="14" width="4.453125" style="5" customWidth="1"/>
    <col min="15" max="15" width="5.54296875" style="5" customWidth="1"/>
    <col min="16" max="16" width="4.7265625" style="5" customWidth="1"/>
    <col min="17" max="17" width="3.453125" style="5" customWidth="1"/>
    <col min="18" max="18" width="5.7265625" style="5" customWidth="1"/>
    <col min="19" max="20" width="71.90625" style="4" bestFit="1" customWidth="1"/>
    <col min="21" max="21" width="14.81640625" style="2" customWidth="1"/>
    <col min="22" max="22" width="9.7265625" style="2" customWidth="1"/>
    <col min="23" max="23" width="8.26953125" style="5" customWidth="1"/>
    <col min="24" max="24" width="13.90625" style="2" bestFit="1" customWidth="1"/>
    <col min="25" max="25" width="8.7265625" style="2" customWidth="1"/>
    <col min="26" max="26" width="9.81640625" style="5" customWidth="1"/>
    <col min="27" max="27" width="14.1796875" style="2" customWidth="1"/>
    <col min="28" max="28" width="8.81640625" style="2" customWidth="1"/>
    <col min="29" max="29" width="10" style="2" bestFit="1" customWidth="1"/>
    <col min="30" max="16384" width="9.1796875" style="2"/>
  </cols>
  <sheetData>
    <row r="1" spans="1:29" ht="14.25" customHeight="1" x14ac:dyDescent="0.35">
      <c r="B1" s="70" t="s">
        <v>0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</row>
    <row r="2" spans="1:29" ht="15" customHeight="1" x14ac:dyDescent="0.35">
      <c r="B2" s="70" t="s">
        <v>1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</row>
    <row r="3" spans="1:29" ht="15" customHeight="1" x14ac:dyDescent="0.35">
      <c r="B3" s="70" t="s">
        <v>26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</row>
    <row r="6" spans="1:29" s="8" customFormat="1" ht="30" customHeight="1" x14ac:dyDescent="0.35">
      <c r="A6" s="70"/>
      <c r="B6" s="71" t="s">
        <v>2</v>
      </c>
      <c r="C6" s="71"/>
      <c r="D6" s="71"/>
      <c r="E6" s="71"/>
      <c r="F6" s="71"/>
      <c r="G6" s="71"/>
      <c r="H6" s="72"/>
      <c r="I6" s="7"/>
      <c r="J6" s="75" t="s">
        <v>24</v>
      </c>
      <c r="K6" s="71"/>
      <c r="L6" s="72"/>
      <c r="M6" s="69" t="s">
        <v>3</v>
      </c>
      <c r="N6" s="69"/>
      <c r="O6" s="69"/>
      <c r="P6" s="69"/>
      <c r="Q6" s="69"/>
      <c r="R6" s="69"/>
      <c r="S6" s="69" t="s">
        <v>4</v>
      </c>
      <c r="T6" s="69" t="s">
        <v>5</v>
      </c>
      <c r="U6" s="69" t="s">
        <v>6</v>
      </c>
      <c r="V6" s="69"/>
      <c r="W6" s="69" t="s">
        <v>7</v>
      </c>
      <c r="X6" s="69"/>
      <c r="Y6" s="69"/>
      <c r="Z6" s="69" t="s">
        <v>8</v>
      </c>
      <c r="AA6" s="69"/>
      <c r="AB6" s="7" t="s">
        <v>9</v>
      </c>
    </row>
    <row r="7" spans="1:29" s="6" customFormat="1" ht="26" x14ac:dyDescent="0.35">
      <c r="A7" s="70"/>
      <c r="B7" s="73"/>
      <c r="C7" s="73"/>
      <c r="D7" s="73"/>
      <c r="E7" s="73"/>
      <c r="F7" s="73"/>
      <c r="G7" s="73"/>
      <c r="H7" s="74"/>
      <c r="I7" s="9"/>
      <c r="J7" s="76"/>
      <c r="K7" s="73"/>
      <c r="L7" s="74"/>
      <c r="M7" s="1" t="s">
        <v>10</v>
      </c>
      <c r="N7" s="1" t="s">
        <v>11</v>
      </c>
      <c r="O7" s="1" t="s">
        <v>12</v>
      </c>
      <c r="P7" s="1" t="s">
        <v>13</v>
      </c>
      <c r="Q7" s="1" t="s">
        <v>14</v>
      </c>
      <c r="R7" s="1" t="s">
        <v>15</v>
      </c>
      <c r="S7" s="69"/>
      <c r="T7" s="69"/>
      <c r="U7" s="9" t="s">
        <v>16</v>
      </c>
      <c r="V7" s="9" t="s">
        <v>17</v>
      </c>
      <c r="W7" s="9" t="s">
        <v>18</v>
      </c>
      <c r="X7" s="9" t="s">
        <v>16</v>
      </c>
      <c r="Y7" s="9" t="s">
        <v>17</v>
      </c>
      <c r="Z7" s="9" t="s">
        <v>18</v>
      </c>
      <c r="AA7" s="9" t="s">
        <v>19</v>
      </c>
      <c r="AB7" s="9"/>
    </row>
    <row r="8" spans="1:29" s="6" customFormat="1" ht="13" x14ac:dyDescent="0.35">
      <c r="B8" s="26">
        <v>1</v>
      </c>
      <c r="C8" s="10">
        <v>2</v>
      </c>
      <c r="D8" s="52">
        <v>3</v>
      </c>
      <c r="E8" s="10">
        <v>4</v>
      </c>
      <c r="F8" s="10">
        <v>5</v>
      </c>
      <c r="G8" s="10">
        <v>6</v>
      </c>
      <c r="H8" s="10">
        <v>7</v>
      </c>
      <c r="I8" s="10">
        <v>8</v>
      </c>
      <c r="J8" s="10">
        <v>9</v>
      </c>
      <c r="K8" s="10">
        <v>10</v>
      </c>
      <c r="L8" s="10">
        <v>11</v>
      </c>
      <c r="M8" s="10">
        <v>12</v>
      </c>
      <c r="N8" s="10">
        <v>13</v>
      </c>
      <c r="O8" s="10">
        <v>14</v>
      </c>
      <c r="P8" s="10">
        <v>15</v>
      </c>
      <c r="Q8" s="10">
        <v>16</v>
      </c>
      <c r="R8" s="10">
        <v>17</v>
      </c>
      <c r="S8" s="10">
        <v>18</v>
      </c>
      <c r="T8" s="10">
        <v>19</v>
      </c>
      <c r="U8" s="10">
        <v>20</v>
      </c>
      <c r="V8" s="10">
        <v>21</v>
      </c>
      <c r="W8" s="10">
        <v>22</v>
      </c>
      <c r="X8" s="10" t="s">
        <v>22</v>
      </c>
      <c r="Y8" s="10">
        <v>24</v>
      </c>
      <c r="Z8" s="10">
        <v>25</v>
      </c>
      <c r="AA8" s="10" t="s">
        <v>23</v>
      </c>
      <c r="AB8" s="10">
        <v>27</v>
      </c>
    </row>
    <row r="9" spans="1:29" s="6" customFormat="1" ht="26" x14ac:dyDescent="0.35">
      <c r="B9" s="27">
        <v>2</v>
      </c>
      <c r="C9" s="12"/>
      <c r="D9" s="55"/>
      <c r="E9" s="12"/>
      <c r="F9" s="12"/>
      <c r="G9" s="12"/>
      <c r="H9" s="12"/>
      <c r="I9" s="12"/>
      <c r="J9" s="11">
        <v>2</v>
      </c>
      <c r="K9" s="12"/>
      <c r="L9" s="13" t="s">
        <v>28</v>
      </c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spans="1:29" s="6" customFormat="1" ht="14.5" customHeight="1" x14ac:dyDescent="0.35">
      <c r="B10" s="28">
        <v>2</v>
      </c>
      <c r="C10" s="15" t="s">
        <v>29</v>
      </c>
      <c r="D10" s="56"/>
      <c r="E10" s="16"/>
      <c r="F10" s="16"/>
      <c r="G10" s="16"/>
      <c r="H10" s="16"/>
      <c r="I10" s="16"/>
      <c r="J10" s="14" t="str">
        <f>CONCATENATE(C10,,E10)</f>
        <v>2.09</v>
      </c>
      <c r="K10" s="16"/>
      <c r="L10" s="17" t="s">
        <v>30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</row>
    <row r="11" spans="1:29" s="6" customFormat="1" ht="14.5" customHeight="1" x14ac:dyDescent="0.35">
      <c r="B11" s="28">
        <v>2</v>
      </c>
      <c r="C11" s="15" t="s">
        <v>29</v>
      </c>
      <c r="D11" s="57" t="s">
        <v>31</v>
      </c>
      <c r="E11" s="16"/>
      <c r="F11" s="16"/>
      <c r="G11" s="16"/>
      <c r="H11" s="16"/>
      <c r="I11" s="16"/>
      <c r="J11" s="14" t="str">
        <f>CONCATENATE(D11)</f>
        <v>2.09.0.00.0.00.11.0000</v>
      </c>
      <c r="K11" s="16"/>
      <c r="L11" s="17" t="s">
        <v>32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</row>
    <row r="12" spans="1:29" s="6" customFormat="1" ht="26" x14ac:dyDescent="0.35">
      <c r="B12" s="62">
        <v>2</v>
      </c>
      <c r="C12" s="63" t="s">
        <v>29</v>
      </c>
      <c r="D12" s="64" t="s">
        <v>31</v>
      </c>
      <c r="E12" s="63" t="s">
        <v>34</v>
      </c>
      <c r="F12" s="65"/>
      <c r="G12" s="65"/>
      <c r="H12" s="65"/>
      <c r="I12" s="65"/>
      <c r="J12" s="66" t="str">
        <f>CONCATENATE(C12,".",E12,".00.",E12)</f>
        <v>2.09.2.09.01.00.2.09.01</v>
      </c>
      <c r="K12" s="65"/>
      <c r="L12" s="67" t="s">
        <v>33</v>
      </c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9" s="6" customFormat="1" ht="25.5" customHeight="1" x14ac:dyDescent="0.35">
      <c r="A13" s="32"/>
      <c r="B13" s="33">
        <v>2</v>
      </c>
      <c r="C13" s="34" t="s">
        <v>29</v>
      </c>
      <c r="D13" s="58" t="s">
        <v>31</v>
      </c>
      <c r="E13" s="34" t="s">
        <v>34</v>
      </c>
      <c r="F13" s="34" t="s">
        <v>35</v>
      </c>
      <c r="G13" s="35"/>
      <c r="H13" s="35"/>
      <c r="I13" s="35"/>
      <c r="J13" s="36" t="str">
        <f>CONCATENATE(C13,".",E13,".00.",F13)</f>
        <v>2.09.2.09.01.00.2.09.01.2.01</v>
      </c>
      <c r="K13" s="16"/>
      <c r="L13" s="39" t="s">
        <v>61</v>
      </c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</row>
    <row r="14" spans="1:29" s="4" customFormat="1" ht="13" x14ac:dyDescent="0.35">
      <c r="B14" s="97">
        <v>2</v>
      </c>
      <c r="C14" s="92" t="s">
        <v>29</v>
      </c>
      <c r="D14" s="93" t="s">
        <v>31</v>
      </c>
      <c r="E14" s="92" t="s">
        <v>34</v>
      </c>
      <c r="F14" s="92" t="s">
        <v>35</v>
      </c>
      <c r="G14" s="92" t="s">
        <v>36</v>
      </c>
      <c r="H14" s="92"/>
      <c r="I14" s="15" t="s">
        <v>20</v>
      </c>
      <c r="J14" s="30" t="str">
        <f>CONCATENATE(C14,".",E14,".00.",G14)</f>
        <v>2.09.2.09.01.00.2.09.01.2.01.01</v>
      </c>
      <c r="K14" s="15" t="s">
        <v>21</v>
      </c>
      <c r="L14" s="41" t="s">
        <v>62</v>
      </c>
      <c r="M14" s="42"/>
      <c r="N14" s="42"/>
      <c r="O14" s="43"/>
      <c r="P14" s="43"/>
      <c r="Q14" s="43"/>
      <c r="R14" s="44"/>
      <c r="S14" s="17"/>
      <c r="T14" s="17"/>
      <c r="U14" s="15"/>
      <c r="V14" s="15"/>
      <c r="W14" s="18"/>
      <c r="X14" s="15"/>
      <c r="Y14" s="15"/>
      <c r="Z14" s="18"/>
      <c r="AA14" s="15"/>
      <c r="AB14" s="17"/>
    </row>
    <row r="15" spans="1:29" s="4" customFormat="1" ht="14.5" customHeight="1" x14ac:dyDescent="0.35">
      <c r="B15" s="29">
        <v>2</v>
      </c>
      <c r="C15" s="20" t="s">
        <v>29</v>
      </c>
      <c r="D15" s="53" t="s">
        <v>31</v>
      </c>
      <c r="E15" s="20" t="s">
        <v>34</v>
      </c>
      <c r="F15" s="20" t="s">
        <v>35</v>
      </c>
      <c r="G15" s="20" t="s">
        <v>36</v>
      </c>
      <c r="H15" s="20" t="s">
        <v>37</v>
      </c>
      <c r="I15" s="20" t="s">
        <v>20</v>
      </c>
      <c r="J15" s="19" t="str">
        <f t="shared" ref="J15:J17" si="0">CONCATENATE(C15,".",E15,".00.",G15)</f>
        <v>2.09.2.09.01.00.2.09.01.2.01.01</v>
      </c>
      <c r="K15" s="20" t="s">
        <v>21</v>
      </c>
      <c r="L15" s="21" t="s">
        <v>38</v>
      </c>
      <c r="M15" s="45">
        <v>5</v>
      </c>
      <c r="N15" s="45">
        <v>1</v>
      </c>
      <c r="O15" s="46">
        <v>2</v>
      </c>
      <c r="P15" s="46">
        <v>1</v>
      </c>
      <c r="Q15" s="46">
        <v>1</v>
      </c>
      <c r="R15" s="47">
        <v>24</v>
      </c>
      <c r="S15" s="21" t="s">
        <v>38</v>
      </c>
      <c r="T15" s="21" t="s">
        <v>38</v>
      </c>
      <c r="U15" s="22">
        <v>775000</v>
      </c>
      <c r="V15" s="22"/>
      <c r="W15" s="23">
        <v>1</v>
      </c>
      <c r="X15" s="22">
        <f>W15*U15</f>
        <v>775000</v>
      </c>
      <c r="Y15" s="22"/>
      <c r="Z15" s="23">
        <v>1</v>
      </c>
      <c r="AA15" s="22">
        <f>Z15*X15</f>
        <v>775000</v>
      </c>
      <c r="AB15" s="21"/>
      <c r="AC15" s="99"/>
    </row>
    <row r="16" spans="1:29" s="4" customFormat="1" ht="14.5" customHeight="1" x14ac:dyDescent="0.35">
      <c r="B16" s="29">
        <v>2</v>
      </c>
      <c r="C16" s="20" t="s">
        <v>29</v>
      </c>
      <c r="D16" s="53" t="s">
        <v>31</v>
      </c>
      <c r="E16" s="20" t="s">
        <v>34</v>
      </c>
      <c r="F16" s="20" t="s">
        <v>35</v>
      </c>
      <c r="G16" s="20" t="s">
        <v>36</v>
      </c>
      <c r="H16" s="20" t="s">
        <v>39</v>
      </c>
      <c r="I16" s="20" t="s">
        <v>20</v>
      </c>
      <c r="J16" s="19" t="str">
        <f t="shared" si="0"/>
        <v>2.09.2.09.01.00.2.09.01.2.01.01</v>
      </c>
      <c r="K16" s="20" t="s">
        <v>21</v>
      </c>
      <c r="L16" s="21" t="s">
        <v>40</v>
      </c>
      <c r="M16" s="45">
        <v>5</v>
      </c>
      <c r="N16" s="45">
        <v>1</v>
      </c>
      <c r="O16" s="46">
        <v>2</v>
      </c>
      <c r="P16" s="46">
        <v>1</v>
      </c>
      <c r="Q16" s="46">
        <v>1</v>
      </c>
      <c r="R16" s="47">
        <v>26</v>
      </c>
      <c r="S16" s="21" t="s">
        <v>40</v>
      </c>
      <c r="T16" s="21" t="s">
        <v>40</v>
      </c>
      <c r="U16" s="22">
        <v>175000</v>
      </c>
      <c r="V16" s="22"/>
      <c r="W16" s="23">
        <v>1</v>
      </c>
      <c r="X16" s="22">
        <f>W16*U16</f>
        <v>175000</v>
      </c>
      <c r="Y16" s="22"/>
      <c r="Z16" s="23">
        <v>1</v>
      </c>
      <c r="AA16" s="22">
        <f>Z16*X16</f>
        <v>175000</v>
      </c>
      <c r="AB16" s="21"/>
    </row>
    <row r="17" spans="1:29" s="4" customFormat="1" ht="14.5" customHeight="1" x14ac:dyDescent="0.35">
      <c r="A17" s="4" t="s">
        <v>27</v>
      </c>
      <c r="B17" s="29">
        <v>2</v>
      </c>
      <c r="C17" s="20" t="s">
        <v>29</v>
      </c>
      <c r="D17" s="53" t="s">
        <v>31</v>
      </c>
      <c r="E17" s="20" t="s">
        <v>34</v>
      </c>
      <c r="F17" s="20" t="s">
        <v>35</v>
      </c>
      <c r="G17" s="20" t="s">
        <v>36</v>
      </c>
      <c r="H17" s="20" t="s">
        <v>42</v>
      </c>
      <c r="I17" s="20"/>
      <c r="J17" s="19" t="str">
        <f t="shared" si="0"/>
        <v>2.09.2.09.01.00.2.09.01.2.01.01</v>
      </c>
      <c r="K17" s="20"/>
      <c r="L17" s="21" t="s">
        <v>41</v>
      </c>
      <c r="M17" s="45">
        <v>5</v>
      </c>
      <c r="N17" s="45">
        <v>1</v>
      </c>
      <c r="O17" s="46">
        <v>2</v>
      </c>
      <c r="P17" s="46">
        <v>1</v>
      </c>
      <c r="Q17" s="46">
        <v>1</v>
      </c>
      <c r="R17" s="47">
        <v>52</v>
      </c>
      <c r="S17" s="21" t="s">
        <v>41</v>
      </c>
      <c r="T17" s="21" t="s">
        <v>41</v>
      </c>
      <c r="U17" s="22">
        <v>350000</v>
      </c>
      <c r="V17" s="22"/>
      <c r="W17" s="23">
        <v>1</v>
      </c>
      <c r="X17" s="22">
        <f>W17*U17</f>
        <v>350000</v>
      </c>
      <c r="Y17" s="22"/>
      <c r="Z17" s="23">
        <v>1</v>
      </c>
      <c r="AA17" s="22">
        <f>Z17*X17</f>
        <v>350000</v>
      </c>
      <c r="AB17" s="21"/>
    </row>
    <row r="18" spans="1:29" s="4" customFormat="1" ht="13" x14ac:dyDescent="0.35">
      <c r="B18" s="94">
        <v>2</v>
      </c>
      <c r="C18" s="92" t="s">
        <v>29</v>
      </c>
      <c r="D18" s="93" t="s">
        <v>31</v>
      </c>
      <c r="E18" s="92" t="s">
        <v>34</v>
      </c>
      <c r="F18" s="92" t="s">
        <v>35</v>
      </c>
      <c r="G18" s="92" t="s">
        <v>44</v>
      </c>
      <c r="H18" s="40"/>
      <c r="I18" s="20"/>
      <c r="J18" s="30" t="str">
        <f t="shared" ref="J18:J33" si="1">CONCATENATE(C18,".",E18,".00.",G18)</f>
        <v>2.09.2.09.01.00.2.09.01.2.01.02</v>
      </c>
      <c r="K18" s="20"/>
      <c r="L18" s="41" t="s">
        <v>43</v>
      </c>
      <c r="M18" s="45"/>
      <c r="N18" s="45"/>
      <c r="O18" s="46"/>
      <c r="P18" s="46"/>
      <c r="Q18" s="46"/>
      <c r="R18" s="47"/>
      <c r="S18" s="21"/>
      <c r="T18" s="21"/>
      <c r="U18" s="22"/>
      <c r="V18" s="22"/>
      <c r="W18" s="23"/>
      <c r="X18" s="22"/>
      <c r="Y18" s="22"/>
      <c r="Z18" s="23"/>
      <c r="AA18" s="22"/>
      <c r="AB18" s="21"/>
    </row>
    <row r="19" spans="1:29" s="4" customFormat="1" ht="14.5" customHeight="1" x14ac:dyDescent="0.35">
      <c r="B19" s="29">
        <v>2</v>
      </c>
      <c r="C19" s="20" t="s">
        <v>29</v>
      </c>
      <c r="D19" s="53" t="s">
        <v>31</v>
      </c>
      <c r="E19" s="20" t="s">
        <v>34</v>
      </c>
      <c r="F19" s="20" t="s">
        <v>35</v>
      </c>
      <c r="G19" s="20" t="s">
        <v>44</v>
      </c>
      <c r="H19" s="20" t="s">
        <v>37</v>
      </c>
      <c r="I19" s="20"/>
      <c r="J19" s="19" t="str">
        <f t="shared" si="1"/>
        <v>2.09.2.09.01.00.2.09.01.2.01.02</v>
      </c>
      <c r="K19" s="20"/>
      <c r="L19" s="21" t="s">
        <v>38</v>
      </c>
      <c r="M19" s="45">
        <v>5</v>
      </c>
      <c r="N19" s="45">
        <v>1</v>
      </c>
      <c r="O19" s="46">
        <v>2</v>
      </c>
      <c r="P19" s="46">
        <v>1</v>
      </c>
      <c r="Q19" s="46">
        <v>1</v>
      </c>
      <c r="R19" s="47">
        <v>24</v>
      </c>
      <c r="S19" s="21" t="s">
        <v>38</v>
      </c>
      <c r="T19" s="21" t="s">
        <v>38</v>
      </c>
      <c r="U19" s="22">
        <v>775000</v>
      </c>
      <c r="V19" s="22"/>
      <c r="W19" s="23">
        <v>1</v>
      </c>
      <c r="X19" s="22">
        <f t="shared" ref="X19:X27" si="2">W19*U19</f>
        <v>775000</v>
      </c>
      <c r="Y19" s="22"/>
      <c r="Z19" s="23">
        <v>1</v>
      </c>
      <c r="AA19" s="22">
        <f t="shared" ref="AA19:AA27" si="3">Z19*X19</f>
        <v>775000</v>
      </c>
      <c r="AB19" s="21"/>
      <c r="AC19" s="99"/>
    </row>
    <row r="20" spans="1:29" s="59" customFormat="1" ht="14.5" customHeight="1" x14ac:dyDescent="0.35">
      <c r="B20" s="29">
        <v>2</v>
      </c>
      <c r="C20" s="19" t="s">
        <v>29</v>
      </c>
      <c r="D20" s="60" t="s">
        <v>31</v>
      </c>
      <c r="E20" s="19" t="s">
        <v>34</v>
      </c>
      <c r="F20" s="19" t="s">
        <v>35</v>
      </c>
      <c r="G20" s="19" t="s">
        <v>44</v>
      </c>
      <c r="H20" s="19" t="s">
        <v>39</v>
      </c>
      <c r="I20" s="19"/>
      <c r="J20" s="19" t="str">
        <f t="shared" si="1"/>
        <v>2.09.2.09.01.00.2.09.01.2.01.02</v>
      </c>
      <c r="K20" s="19"/>
      <c r="L20" s="61" t="s">
        <v>40</v>
      </c>
      <c r="M20" s="45">
        <v>5</v>
      </c>
      <c r="N20" s="45">
        <v>1</v>
      </c>
      <c r="O20" s="46">
        <v>2</v>
      </c>
      <c r="P20" s="46">
        <v>1</v>
      </c>
      <c r="Q20" s="46">
        <v>1</v>
      </c>
      <c r="R20" s="47">
        <v>26</v>
      </c>
      <c r="S20" s="61" t="s">
        <v>40</v>
      </c>
      <c r="T20" s="61" t="s">
        <v>40</v>
      </c>
      <c r="U20" s="22">
        <v>175000</v>
      </c>
      <c r="V20" s="22"/>
      <c r="W20" s="23">
        <v>1</v>
      </c>
      <c r="X20" s="22">
        <f t="shared" si="2"/>
        <v>175000</v>
      </c>
      <c r="Y20" s="22"/>
      <c r="Z20" s="23">
        <v>1</v>
      </c>
      <c r="AA20" s="22">
        <f t="shared" si="3"/>
        <v>175000</v>
      </c>
      <c r="AB20" s="61"/>
    </row>
    <row r="21" spans="1:29" s="4" customFormat="1" ht="14.5" customHeight="1" x14ac:dyDescent="0.35">
      <c r="B21" s="29">
        <v>2</v>
      </c>
      <c r="C21" s="20" t="s">
        <v>29</v>
      </c>
      <c r="D21" s="53" t="s">
        <v>31</v>
      </c>
      <c r="E21" s="20" t="s">
        <v>34</v>
      </c>
      <c r="F21" s="20" t="s">
        <v>35</v>
      </c>
      <c r="G21" s="20" t="s">
        <v>44</v>
      </c>
      <c r="H21" s="20" t="s">
        <v>42</v>
      </c>
      <c r="I21" s="20"/>
      <c r="J21" s="19" t="str">
        <f t="shared" si="1"/>
        <v>2.09.2.09.01.00.2.09.01.2.01.02</v>
      </c>
      <c r="K21" s="20"/>
      <c r="L21" s="21" t="s">
        <v>41</v>
      </c>
      <c r="M21" s="45">
        <v>5</v>
      </c>
      <c r="N21" s="45">
        <v>1</v>
      </c>
      <c r="O21" s="46">
        <v>2</v>
      </c>
      <c r="P21" s="46">
        <v>1</v>
      </c>
      <c r="Q21" s="46">
        <v>1</v>
      </c>
      <c r="R21" s="47">
        <v>52</v>
      </c>
      <c r="S21" s="21" t="s">
        <v>41</v>
      </c>
      <c r="T21" s="21" t="s">
        <v>41</v>
      </c>
      <c r="U21" s="22">
        <v>350000</v>
      </c>
      <c r="V21" s="22"/>
      <c r="W21" s="23">
        <v>1</v>
      </c>
      <c r="X21" s="22">
        <f t="shared" si="2"/>
        <v>350000</v>
      </c>
      <c r="Y21" s="22"/>
      <c r="Z21" s="23">
        <v>1</v>
      </c>
      <c r="AA21" s="22">
        <f t="shared" si="3"/>
        <v>350000</v>
      </c>
      <c r="AB21" s="21"/>
    </row>
    <row r="22" spans="1:29" s="4" customFormat="1" ht="13" x14ac:dyDescent="0.35">
      <c r="B22" s="94">
        <v>2</v>
      </c>
      <c r="C22" s="92" t="s">
        <v>29</v>
      </c>
      <c r="D22" s="93" t="s">
        <v>31</v>
      </c>
      <c r="E22" s="92" t="s">
        <v>34</v>
      </c>
      <c r="F22" s="92" t="s">
        <v>35</v>
      </c>
      <c r="G22" s="92" t="s">
        <v>45</v>
      </c>
      <c r="H22" s="40"/>
      <c r="I22" s="20"/>
      <c r="J22" s="30" t="str">
        <f t="shared" si="1"/>
        <v>2.09.2.09.01.00.2.09.01.2.01.03</v>
      </c>
      <c r="K22" s="20"/>
      <c r="L22" s="41" t="s">
        <v>46</v>
      </c>
      <c r="M22" s="45"/>
      <c r="N22" s="45"/>
      <c r="O22" s="46"/>
      <c r="P22" s="46"/>
      <c r="Q22" s="46"/>
      <c r="R22" s="47"/>
      <c r="S22" s="21"/>
      <c r="T22" s="21"/>
      <c r="U22" s="22"/>
      <c r="V22" s="22"/>
      <c r="W22" s="23"/>
      <c r="X22" s="22"/>
      <c r="Y22" s="22"/>
      <c r="Z22" s="23"/>
      <c r="AA22" s="22"/>
      <c r="AB22" s="21"/>
    </row>
    <row r="23" spans="1:29" s="4" customFormat="1" ht="14.5" customHeight="1" x14ac:dyDescent="0.35">
      <c r="B23" s="29">
        <v>2</v>
      </c>
      <c r="C23" s="20" t="s">
        <v>29</v>
      </c>
      <c r="D23" s="53" t="s">
        <v>31</v>
      </c>
      <c r="E23" s="20" t="s">
        <v>34</v>
      </c>
      <c r="F23" s="20" t="s">
        <v>35</v>
      </c>
      <c r="G23" s="20" t="s">
        <v>45</v>
      </c>
      <c r="H23" s="20" t="s">
        <v>37</v>
      </c>
      <c r="I23" s="20"/>
      <c r="J23" s="19" t="str">
        <f t="shared" si="1"/>
        <v>2.09.2.09.01.00.2.09.01.2.01.03</v>
      </c>
      <c r="K23" s="20"/>
      <c r="L23" s="21" t="s">
        <v>38</v>
      </c>
      <c r="M23" s="45">
        <v>5</v>
      </c>
      <c r="N23" s="45">
        <v>1</v>
      </c>
      <c r="O23" s="46">
        <v>2</v>
      </c>
      <c r="P23" s="46">
        <v>1</v>
      </c>
      <c r="Q23" s="46">
        <v>1</v>
      </c>
      <c r="R23" s="47">
        <v>24</v>
      </c>
      <c r="S23" s="21" t="s">
        <v>38</v>
      </c>
      <c r="T23" s="21" t="s">
        <v>38</v>
      </c>
      <c r="U23" s="22">
        <v>775000</v>
      </c>
      <c r="V23" s="22"/>
      <c r="W23" s="23">
        <v>1</v>
      </c>
      <c r="X23" s="22">
        <f t="shared" si="2"/>
        <v>775000</v>
      </c>
      <c r="Y23" s="22"/>
      <c r="Z23" s="23">
        <v>1</v>
      </c>
      <c r="AA23" s="22">
        <f t="shared" si="3"/>
        <v>775000</v>
      </c>
      <c r="AB23" s="21"/>
      <c r="AC23" s="99"/>
    </row>
    <row r="24" spans="1:29" s="4" customFormat="1" ht="14.5" customHeight="1" x14ac:dyDescent="0.35">
      <c r="B24" s="29">
        <v>2</v>
      </c>
      <c r="C24" s="20" t="s">
        <v>29</v>
      </c>
      <c r="D24" s="53" t="s">
        <v>31</v>
      </c>
      <c r="E24" s="20" t="s">
        <v>34</v>
      </c>
      <c r="F24" s="20" t="s">
        <v>35</v>
      </c>
      <c r="G24" s="20" t="s">
        <v>45</v>
      </c>
      <c r="H24" s="20" t="s">
        <v>39</v>
      </c>
      <c r="I24" s="20"/>
      <c r="J24" s="19" t="str">
        <f t="shared" si="1"/>
        <v>2.09.2.09.01.00.2.09.01.2.01.03</v>
      </c>
      <c r="K24" s="20"/>
      <c r="L24" s="21" t="s">
        <v>40</v>
      </c>
      <c r="M24" s="45">
        <v>5</v>
      </c>
      <c r="N24" s="45">
        <v>1</v>
      </c>
      <c r="O24" s="46">
        <v>2</v>
      </c>
      <c r="P24" s="46">
        <v>1</v>
      </c>
      <c r="Q24" s="46">
        <v>1</v>
      </c>
      <c r="R24" s="47">
        <v>26</v>
      </c>
      <c r="S24" s="21" t="s">
        <v>40</v>
      </c>
      <c r="T24" s="21" t="s">
        <v>40</v>
      </c>
      <c r="U24" s="22">
        <v>175000</v>
      </c>
      <c r="V24" s="22"/>
      <c r="W24" s="23">
        <v>1</v>
      </c>
      <c r="X24" s="22">
        <f t="shared" si="2"/>
        <v>175000</v>
      </c>
      <c r="Y24" s="22"/>
      <c r="Z24" s="23">
        <v>1</v>
      </c>
      <c r="AA24" s="22">
        <f t="shared" si="3"/>
        <v>175000</v>
      </c>
      <c r="AB24" s="21"/>
    </row>
    <row r="25" spans="1:29" s="4" customFormat="1" ht="14.5" customHeight="1" x14ac:dyDescent="0.35">
      <c r="B25" s="29">
        <v>2</v>
      </c>
      <c r="C25" s="20" t="s">
        <v>29</v>
      </c>
      <c r="D25" s="53" t="s">
        <v>31</v>
      </c>
      <c r="E25" s="20" t="s">
        <v>34</v>
      </c>
      <c r="F25" s="20" t="s">
        <v>35</v>
      </c>
      <c r="G25" s="20" t="s">
        <v>45</v>
      </c>
      <c r="H25" s="20" t="s">
        <v>42</v>
      </c>
      <c r="I25" s="20"/>
      <c r="J25" s="19" t="str">
        <f t="shared" si="1"/>
        <v>2.09.2.09.01.00.2.09.01.2.01.03</v>
      </c>
      <c r="K25" s="20"/>
      <c r="L25" s="21" t="s">
        <v>41</v>
      </c>
      <c r="M25" s="45">
        <v>5</v>
      </c>
      <c r="N25" s="45">
        <v>1</v>
      </c>
      <c r="O25" s="46">
        <v>2</v>
      </c>
      <c r="P25" s="46">
        <v>1</v>
      </c>
      <c r="Q25" s="46">
        <v>1</v>
      </c>
      <c r="R25" s="47">
        <v>52</v>
      </c>
      <c r="S25" s="21" t="s">
        <v>41</v>
      </c>
      <c r="T25" s="21" t="s">
        <v>41</v>
      </c>
      <c r="U25" s="22">
        <v>350000</v>
      </c>
      <c r="V25" s="22"/>
      <c r="W25" s="23">
        <v>1</v>
      </c>
      <c r="X25" s="22">
        <f t="shared" si="2"/>
        <v>350000</v>
      </c>
      <c r="Y25" s="22"/>
      <c r="Z25" s="23">
        <v>1</v>
      </c>
      <c r="AA25" s="22">
        <f t="shared" si="3"/>
        <v>350000</v>
      </c>
      <c r="AB25" s="21"/>
    </row>
    <row r="26" spans="1:29" s="4" customFormat="1" ht="26" x14ac:dyDescent="0.35">
      <c r="B26" s="94">
        <v>2</v>
      </c>
      <c r="C26" s="92" t="s">
        <v>29</v>
      </c>
      <c r="D26" s="93" t="s">
        <v>31</v>
      </c>
      <c r="E26" s="92" t="s">
        <v>34</v>
      </c>
      <c r="F26" s="92" t="s">
        <v>35</v>
      </c>
      <c r="G26" s="92" t="s">
        <v>47</v>
      </c>
      <c r="H26" s="40"/>
      <c r="I26" s="20"/>
      <c r="J26" s="30" t="str">
        <f t="shared" si="1"/>
        <v>2.09.2.09.01.00.2.09.01.2.01.06</v>
      </c>
      <c r="K26" s="20"/>
      <c r="L26" s="41" t="s">
        <v>48</v>
      </c>
      <c r="M26" s="45"/>
      <c r="N26" s="45"/>
      <c r="O26" s="46"/>
      <c r="P26" s="46"/>
      <c r="Q26" s="46"/>
      <c r="R26" s="47"/>
      <c r="S26" s="21"/>
      <c r="T26" s="21"/>
      <c r="U26" s="22"/>
      <c r="V26" s="22"/>
      <c r="W26" s="23"/>
      <c r="X26" s="22"/>
      <c r="Y26" s="22"/>
      <c r="Z26" s="23"/>
      <c r="AA26" s="22"/>
      <c r="AB26" s="21"/>
    </row>
    <row r="27" spans="1:29" s="4" customFormat="1" ht="14.5" customHeight="1" x14ac:dyDescent="0.35">
      <c r="B27" s="29">
        <v>2</v>
      </c>
      <c r="C27" s="20" t="s">
        <v>29</v>
      </c>
      <c r="D27" s="53" t="s">
        <v>31</v>
      </c>
      <c r="E27" s="20" t="s">
        <v>34</v>
      </c>
      <c r="F27" s="20" t="s">
        <v>35</v>
      </c>
      <c r="G27" s="20" t="s">
        <v>47</v>
      </c>
      <c r="H27" s="20" t="s">
        <v>37</v>
      </c>
      <c r="I27" s="20"/>
      <c r="J27" s="19" t="str">
        <f t="shared" si="1"/>
        <v>2.09.2.09.01.00.2.09.01.2.01.06</v>
      </c>
      <c r="K27" s="20"/>
      <c r="L27" s="21" t="s">
        <v>38</v>
      </c>
      <c r="M27" s="45">
        <v>5</v>
      </c>
      <c r="N27" s="45">
        <v>1</v>
      </c>
      <c r="O27" s="46">
        <v>2</v>
      </c>
      <c r="P27" s="46">
        <v>1</v>
      </c>
      <c r="Q27" s="46">
        <v>1</v>
      </c>
      <c r="R27" s="47">
        <v>24</v>
      </c>
      <c r="S27" s="21" t="s">
        <v>38</v>
      </c>
      <c r="T27" s="21" t="s">
        <v>38</v>
      </c>
      <c r="U27" s="22">
        <v>775000</v>
      </c>
      <c r="V27" s="22"/>
      <c r="W27" s="23">
        <v>1</v>
      </c>
      <c r="X27" s="22">
        <f t="shared" si="2"/>
        <v>775000</v>
      </c>
      <c r="Y27" s="22"/>
      <c r="Z27" s="23">
        <v>1</v>
      </c>
      <c r="AA27" s="22">
        <f t="shared" si="3"/>
        <v>775000</v>
      </c>
      <c r="AB27" s="21"/>
      <c r="AC27" s="99"/>
    </row>
    <row r="28" spans="1:29" s="4" customFormat="1" ht="14.5" customHeight="1" x14ac:dyDescent="0.35">
      <c r="B28" s="29">
        <v>2</v>
      </c>
      <c r="C28" s="20" t="s">
        <v>29</v>
      </c>
      <c r="D28" s="53" t="s">
        <v>31</v>
      </c>
      <c r="E28" s="20" t="s">
        <v>34</v>
      </c>
      <c r="F28" s="20" t="s">
        <v>35</v>
      </c>
      <c r="G28" s="20" t="s">
        <v>47</v>
      </c>
      <c r="H28" s="20" t="s">
        <v>39</v>
      </c>
      <c r="I28" s="20"/>
      <c r="J28" s="19" t="str">
        <f t="shared" si="1"/>
        <v>2.09.2.09.01.00.2.09.01.2.01.06</v>
      </c>
      <c r="K28" s="20"/>
      <c r="L28" s="21" t="s">
        <v>40</v>
      </c>
      <c r="M28" s="45">
        <v>5</v>
      </c>
      <c r="N28" s="45">
        <v>1</v>
      </c>
      <c r="O28" s="46">
        <v>2</v>
      </c>
      <c r="P28" s="46">
        <v>1</v>
      </c>
      <c r="Q28" s="46">
        <v>1</v>
      </c>
      <c r="R28" s="47">
        <v>26</v>
      </c>
      <c r="S28" s="21" t="s">
        <v>40</v>
      </c>
      <c r="T28" s="21" t="s">
        <v>40</v>
      </c>
      <c r="U28" s="22">
        <v>175000</v>
      </c>
      <c r="V28" s="22"/>
      <c r="W28" s="23">
        <v>1</v>
      </c>
      <c r="X28" s="22">
        <f t="shared" ref="X28:X38" si="4">W28*U28</f>
        <v>175000</v>
      </c>
      <c r="Y28" s="22"/>
      <c r="Z28" s="23">
        <v>1</v>
      </c>
      <c r="AA28" s="22">
        <f t="shared" ref="AA28:AA38" si="5">Z28*X28</f>
        <v>175000</v>
      </c>
      <c r="AB28" s="21"/>
    </row>
    <row r="29" spans="1:29" s="4" customFormat="1" ht="14.5" customHeight="1" x14ac:dyDescent="0.35">
      <c r="B29" s="29">
        <v>2</v>
      </c>
      <c r="C29" s="20" t="s">
        <v>29</v>
      </c>
      <c r="D29" s="53" t="s">
        <v>31</v>
      </c>
      <c r="E29" s="20" t="s">
        <v>34</v>
      </c>
      <c r="F29" s="20" t="s">
        <v>35</v>
      </c>
      <c r="G29" s="20" t="s">
        <v>47</v>
      </c>
      <c r="H29" s="20" t="s">
        <v>42</v>
      </c>
      <c r="I29" s="20"/>
      <c r="J29" s="19" t="str">
        <f t="shared" si="1"/>
        <v>2.09.2.09.01.00.2.09.01.2.01.06</v>
      </c>
      <c r="K29" s="20"/>
      <c r="L29" s="21" t="s">
        <v>41</v>
      </c>
      <c r="M29" s="45">
        <v>5</v>
      </c>
      <c r="N29" s="45">
        <v>1</v>
      </c>
      <c r="O29" s="46">
        <v>2</v>
      </c>
      <c r="P29" s="46">
        <v>1</v>
      </c>
      <c r="Q29" s="46">
        <v>1</v>
      </c>
      <c r="R29" s="47">
        <v>52</v>
      </c>
      <c r="S29" s="21" t="s">
        <v>41</v>
      </c>
      <c r="T29" s="21" t="s">
        <v>41</v>
      </c>
      <c r="U29" s="22">
        <v>350000</v>
      </c>
      <c r="V29" s="22"/>
      <c r="W29" s="23">
        <v>1</v>
      </c>
      <c r="X29" s="22">
        <f t="shared" si="4"/>
        <v>350000</v>
      </c>
      <c r="Y29" s="22"/>
      <c r="Z29" s="23">
        <v>1</v>
      </c>
      <c r="AA29" s="22">
        <f t="shared" si="5"/>
        <v>350000</v>
      </c>
      <c r="AB29" s="21"/>
    </row>
    <row r="30" spans="1:29" s="4" customFormat="1" ht="14.5" customHeight="1" x14ac:dyDescent="0.35">
      <c r="B30" s="94">
        <v>2</v>
      </c>
      <c r="C30" s="92" t="s">
        <v>29</v>
      </c>
      <c r="D30" s="95" t="s">
        <v>31</v>
      </c>
      <c r="E30" s="92" t="s">
        <v>34</v>
      </c>
      <c r="F30" s="92" t="s">
        <v>35</v>
      </c>
      <c r="G30" s="92" t="s">
        <v>49</v>
      </c>
      <c r="H30" s="40"/>
      <c r="I30" s="20"/>
      <c r="J30" s="30" t="str">
        <f t="shared" si="1"/>
        <v>2.09.2.09.01.00.2.09.01.2.01.07</v>
      </c>
      <c r="K30" s="20"/>
      <c r="L30" s="41" t="s">
        <v>50</v>
      </c>
      <c r="M30" s="45"/>
      <c r="N30" s="45"/>
      <c r="O30" s="46"/>
      <c r="P30" s="46"/>
      <c r="Q30" s="46"/>
      <c r="R30" s="47"/>
      <c r="S30" s="21"/>
      <c r="T30" s="21"/>
      <c r="U30" s="22"/>
      <c r="V30" s="22"/>
      <c r="W30" s="23"/>
      <c r="X30" s="22"/>
      <c r="Y30" s="22"/>
      <c r="Z30" s="23"/>
      <c r="AA30" s="22"/>
      <c r="AB30" s="21"/>
    </row>
    <row r="31" spans="1:29" s="4" customFormat="1" ht="14.5" customHeight="1" x14ac:dyDescent="0.35">
      <c r="B31" s="29">
        <v>2</v>
      </c>
      <c r="C31" s="20" t="s">
        <v>29</v>
      </c>
      <c r="D31" s="53" t="s">
        <v>31</v>
      </c>
      <c r="E31" s="20" t="s">
        <v>34</v>
      </c>
      <c r="F31" s="20" t="s">
        <v>35</v>
      </c>
      <c r="G31" s="20" t="s">
        <v>49</v>
      </c>
      <c r="H31" s="31" t="s">
        <v>42</v>
      </c>
      <c r="I31" s="20"/>
      <c r="J31" s="19" t="str">
        <f t="shared" si="1"/>
        <v>2.09.2.09.01.00.2.09.01.2.01.07</v>
      </c>
      <c r="K31" s="20"/>
      <c r="L31" s="21" t="s">
        <v>41</v>
      </c>
      <c r="M31" s="45">
        <v>5</v>
      </c>
      <c r="N31" s="45">
        <v>1</v>
      </c>
      <c r="O31" s="46">
        <v>2</v>
      </c>
      <c r="P31" s="46">
        <v>1</v>
      </c>
      <c r="Q31" s="46">
        <v>1</v>
      </c>
      <c r="R31" s="47">
        <v>52</v>
      </c>
      <c r="S31" s="21" t="s">
        <v>41</v>
      </c>
      <c r="T31" s="21" t="s">
        <v>41</v>
      </c>
      <c r="U31" s="22">
        <v>600000</v>
      </c>
      <c r="V31" s="22"/>
      <c r="W31" s="23">
        <v>1</v>
      </c>
      <c r="X31" s="22">
        <f t="shared" si="4"/>
        <v>600000</v>
      </c>
      <c r="Y31" s="22"/>
      <c r="Z31" s="23">
        <v>1</v>
      </c>
      <c r="AA31" s="22">
        <f t="shared" si="5"/>
        <v>600000</v>
      </c>
      <c r="AB31" s="21"/>
      <c r="AC31" s="99"/>
    </row>
    <row r="32" spans="1:29" s="4" customFormat="1" ht="14.5" customHeight="1" x14ac:dyDescent="0.35">
      <c r="B32" s="29">
        <v>2</v>
      </c>
      <c r="C32" s="20" t="s">
        <v>29</v>
      </c>
      <c r="D32" s="53" t="s">
        <v>31</v>
      </c>
      <c r="E32" s="20" t="s">
        <v>34</v>
      </c>
      <c r="F32" s="20" t="s">
        <v>35</v>
      </c>
      <c r="G32" s="20" t="s">
        <v>49</v>
      </c>
      <c r="H32" s="20" t="s">
        <v>51</v>
      </c>
      <c r="I32" s="20"/>
      <c r="J32" s="19" t="str">
        <f t="shared" si="1"/>
        <v>2.09.2.09.01.00.2.09.01.2.01.07</v>
      </c>
      <c r="K32" s="20"/>
      <c r="L32" s="21" t="s">
        <v>53</v>
      </c>
      <c r="M32" s="45">
        <v>5</v>
      </c>
      <c r="N32" s="45">
        <v>1</v>
      </c>
      <c r="O32" s="46">
        <v>2</v>
      </c>
      <c r="P32" s="46">
        <v>4</v>
      </c>
      <c r="Q32" s="46">
        <v>1</v>
      </c>
      <c r="R32" s="47">
        <v>1</v>
      </c>
      <c r="S32" s="21" t="s">
        <v>53</v>
      </c>
      <c r="T32" s="21" t="s">
        <v>53</v>
      </c>
      <c r="U32" s="22">
        <v>3800000</v>
      </c>
      <c r="V32" s="22"/>
      <c r="W32" s="23">
        <v>1</v>
      </c>
      <c r="X32" s="22">
        <f t="shared" si="4"/>
        <v>3800000</v>
      </c>
      <c r="Y32" s="22"/>
      <c r="Z32" s="23">
        <v>1</v>
      </c>
      <c r="AA32" s="22">
        <f t="shared" si="5"/>
        <v>3800000</v>
      </c>
      <c r="AB32" s="21"/>
    </row>
    <row r="33" spans="1:29" s="4" customFormat="1" ht="14.5" customHeight="1" x14ac:dyDescent="0.35">
      <c r="B33" s="29">
        <v>2</v>
      </c>
      <c r="C33" s="20" t="s">
        <v>29</v>
      </c>
      <c r="D33" s="53" t="s">
        <v>31</v>
      </c>
      <c r="E33" s="20" t="s">
        <v>34</v>
      </c>
      <c r="F33" s="20" t="s">
        <v>35</v>
      </c>
      <c r="G33" s="20" t="s">
        <v>49</v>
      </c>
      <c r="H33" s="20" t="s">
        <v>52</v>
      </c>
      <c r="I33" s="20"/>
      <c r="J33" s="19" t="str">
        <f t="shared" si="1"/>
        <v>2.09.2.09.01.00.2.09.01.2.01.07</v>
      </c>
      <c r="K33" s="20"/>
      <c r="L33" s="21" t="s">
        <v>54</v>
      </c>
      <c r="M33" s="45">
        <v>5</v>
      </c>
      <c r="N33" s="45">
        <v>1</v>
      </c>
      <c r="O33" s="46">
        <v>2</v>
      </c>
      <c r="P33" s="46">
        <v>4</v>
      </c>
      <c r="Q33" s="46">
        <v>1</v>
      </c>
      <c r="R33" s="47">
        <v>3</v>
      </c>
      <c r="S33" s="21" t="s">
        <v>54</v>
      </c>
      <c r="T33" s="21" t="s">
        <v>54</v>
      </c>
      <c r="U33" s="22">
        <v>3600000</v>
      </c>
      <c r="V33" s="22"/>
      <c r="W33" s="23">
        <v>1</v>
      </c>
      <c r="X33" s="22">
        <f t="shared" si="4"/>
        <v>3600000</v>
      </c>
      <c r="Y33" s="22"/>
      <c r="Z33" s="23">
        <v>1</v>
      </c>
      <c r="AA33" s="22">
        <f t="shared" si="5"/>
        <v>3600000</v>
      </c>
      <c r="AB33" s="21"/>
    </row>
    <row r="34" spans="1:29" s="4" customFormat="1" ht="14.5" customHeight="1" x14ac:dyDescent="0.35">
      <c r="B34" s="37">
        <v>2</v>
      </c>
      <c r="C34" s="34" t="s">
        <v>29</v>
      </c>
      <c r="D34" s="58" t="s">
        <v>31</v>
      </c>
      <c r="E34" s="34" t="s">
        <v>34</v>
      </c>
      <c r="F34" s="34" t="s">
        <v>55</v>
      </c>
      <c r="G34" s="34"/>
      <c r="H34" s="38"/>
      <c r="I34" s="38"/>
      <c r="J34" s="36" t="str">
        <f>CONCATENATE(C34,".",E34,".00.",F34)</f>
        <v>2.09.2.09.01.00.2.09.01.2.02</v>
      </c>
      <c r="K34" s="38"/>
      <c r="L34" s="39" t="s">
        <v>56</v>
      </c>
      <c r="M34" s="45"/>
      <c r="N34" s="45"/>
      <c r="O34" s="46"/>
      <c r="P34" s="46"/>
      <c r="Q34" s="46"/>
      <c r="R34" s="47"/>
      <c r="S34" s="21"/>
      <c r="T34" s="21"/>
      <c r="U34" s="22"/>
      <c r="V34" s="22"/>
      <c r="W34" s="23"/>
      <c r="X34" s="22"/>
      <c r="Y34" s="22"/>
      <c r="Z34" s="23"/>
      <c r="AA34" s="22"/>
      <c r="AB34" s="21"/>
    </row>
    <row r="35" spans="1:29" s="4" customFormat="1" ht="13" x14ac:dyDescent="0.35">
      <c r="A35" s="96"/>
      <c r="B35" s="94">
        <v>2</v>
      </c>
      <c r="C35" s="92" t="s">
        <v>29</v>
      </c>
      <c r="D35" s="95" t="s">
        <v>31</v>
      </c>
      <c r="E35" s="92" t="s">
        <v>34</v>
      </c>
      <c r="F35" s="92" t="s">
        <v>55</v>
      </c>
      <c r="G35" s="92" t="s">
        <v>58</v>
      </c>
      <c r="H35" s="40"/>
      <c r="I35" s="20"/>
      <c r="J35" s="30" t="str">
        <f t="shared" ref="J35:J42" si="6">CONCATENATE(C35,".",E35,".00.",G35)</f>
        <v>2.09.2.09.01.00.2.09.01.2.02.05</v>
      </c>
      <c r="K35" s="20"/>
      <c r="L35" s="41" t="s">
        <v>57</v>
      </c>
      <c r="M35" s="45"/>
      <c r="N35" s="45"/>
      <c r="O35" s="46"/>
      <c r="P35" s="46"/>
      <c r="Q35" s="46"/>
      <c r="R35" s="47"/>
      <c r="S35" s="21"/>
      <c r="T35" s="21"/>
      <c r="U35" s="22"/>
      <c r="V35" s="22"/>
      <c r="W35" s="23"/>
      <c r="X35" s="22"/>
      <c r="Y35" s="22"/>
      <c r="Z35" s="23"/>
      <c r="AA35" s="22"/>
      <c r="AB35" s="21"/>
    </row>
    <row r="36" spans="1:29" s="4" customFormat="1" ht="14.5" customHeight="1" x14ac:dyDescent="0.35">
      <c r="B36" s="29">
        <v>2</v>
      </c>
      <c r="C36" s="20" t="s">
        <v>29</v>
      </c>
      <c r="D36" s="53" t="s">
        <v>31</v>
      </c>
      <c r="E36" s="20" t="s">
        <v>34</v>
      </c>
      <c r="F36" s="20" t="s">
        <v>55</v>
      </c>
      <c r="G36" s="20" t="s">
        <v>58</v>
      </c>
      <c r="H36" s="20" t="s">
        <v>37</v>
      </c>
      <c r="I36" s="20"/>
      <c r="J36" s="19" t="str">
        <f t="shared" si="6"/>
        <v>2.09.2.09.01.00.2.09.01.2.02.05</v>
      </c>
      <c r="K36" s="20"/>
      <c r="L36" s="21" t="s">
        <v>38</v>
      </c>
      <c r="M36" s="45">
        <v>5</v>
      </c>
      <c r="N36" s="45">
        <v>1</v>
      </c>
      <c r="O36" s="46">
        <v>2</v>
      </c>
      <c r="P36" s="46">
        <v>1</v>
      </c>
      <c r="Q36" s="46">
        <v>1</v>
      </c>
      <c r="R36" s="47">
        <v>24</v>
      </c>
      <c r="S36" s="21" t="s">
        <v>38</v>
      </c>
      <c r="T36" s="21" t="s">
        <v>38</v>
      </c>
      <c r="U36" s="22">
        <v>670000</v>
      </c>
      <c r="V36" s="22"/>
      <c r="W36" s="23">
        <v>1</v>
      </c>
      <c r="X36" s="22">
        <f t="shared" si="4"/>
        <v>670000</v>
      </c>
      <c r="Y36" s="22"/>
      <c r="Z36" s="23">
        <v>1</v>
      </c>
      <c r="AA36" s="22">
        <f t="shared" si="5"/>
        <v>670000</v>
      </c>
      <c r="AB36" s="21"/>
      <c r="AC36" s="99"/>
    </row>
    <row r="37" spans="1:29" s="4" customFormat="1" ht="14.5" customHeight="1" x14ac:dyDescent="0.35">
      <c r="B37" s="29">
        <v>2</v>
      </c>
      <c r="C37" s="20" t="s">
        <v>29</v>
      </c>
      <c r="D37" s="53" t="s">
        <v>31</v>
      </c>
      <c r="E37" s="20" t="s">
        <v>34</v>
      </c>
      <c r="F37" s="20" t="s">
        <v>55</v>
      </c>
      <c r="G37" s="20" t="s">
        <v>58</v>
      </c>
      <c r="H37" s="20" t="s">
        <v>39</v>
      </c>
      <c r="I37" s="20"/>
      <c r="J37" s="19" t="str">
        <f t="shared" si="6"/>
        <v>2.09.2.09.01.00.2.09.01.2.02.05</v>
      </c>
      <c r="K37" s="20"/>
      <c r="L37" s="21" t="s">
        <v>40</v>
      </c>
      <c r="M37" s="45">
        <v>5</v>
      </c>
      <c r="N37" s="45">
        <v>1</v>
      </c>
      <c r="O37" s="46">
        <v>2</v>
      </c>
      <c r="P37" s="46">
        <v>1</v>
      </c>
      <c r="Q37" s="46">
        <v>1</v>
      </c>
      <c r="R37" s="47">
        <v>26</v>
      </c>
      <c r="S37" s="21" t="s">
        <v>40</v>
      </c>
      <c r="T37" s="21" t="s">
        <v>40</v>
      </c>
      <c r="U37" s="22">
        <v>280000</v>
      </c>
      <c r="V37" s="22"/>
      <c r="W37" s="23">
        <v>1</v>
      </c>
      <c r="X37" s="22">
        <f t="shared" si="4"/>
        <v>280000</v>
      </c>
      <c r="Y37" s="22"/>
      <c r="Z37" s="23">
        <v>1</v>
      </c>
      <c r="AA37" s="22">
        <f t="shared" si="5"/>
        <v>280000</v>
      </c>
      <c r="AB37" s="21"/>
    </row>
    <row r="38" spans="1:29" s="4" customFormat="1" ht="14.5" customHeight="1" x14ac:dyDescent="0.35">
      <c r="B38" s="29">
        <v>2</v>
      </c>
      <c r="C38" s="20" t="s">
        <v>29</v>
      </c>
      <c r="D38" s="53" t="s">
        <v>31</v>
      </c>
      <c r="E38" s="20" t="s">
        <v>34</v>
      </c>
      <c r="F38" s="20" t="s">
        <v>55</v>
      </c>
      <c r="G38" s="20" t="s">
        <v>58</v>
      </c>
      <c r="H38" s="20" t="s">
        <v>42</v>
      </c>
      <c r="I38" s="20"/>
      <c r="J38" s="19" t="str">
        <f t="shared" si="6"/>
        <v>2.09.2.09.01.00.2.09.01.2.02.05</v>
      </c>
      <c r="K38" s="20"/>
      <c r="L38" s="21" t="s">
        <v>41</v>
      </c>
      <c r="M38" s="45">
        <v>5</v>
      </c>
      <c r="N38" s="45">
        <v>1</v>
      </c>
      <c r="O38" s="46">
        <v>2</v>
      </c>
      <c r="P38" s="46">
        <v>1</v>
      </c>
      <c r="Q38" s="46">
        <v>1</v>
      </c>
      <c r="R38" s="47">
        <v>52</v>
      </c>
      <c r="S38" s="21" t="s">
        <v>41</v>
      </c>
      <c r="T38" s="21" t="s">
        <v>41</v>
      </c>
      <c r="U38" s="22">
        <v>350000</v>
      </c>
      <c r="V38" s="22"/>
      <c r="W38" s="23">
        <v>1</v>
      </c>
      <c r="X38" s="22">
        <f t="shared" si="4"/>
        <v>350000</v>
      </c>
      <c r="Y38" s="22"/>
      <c r="Z38" s="23">
        <v>1</v>
      </c>
      <c r="AA38" s="22">
        <f t="shared" si="5"/>
        <v>350000</v>
      </c>
      <c r="AB38" s="21"/>
    </row>
    <row r="39" spans="1:29" s="4" customFormat="1" ht="26" x14ac:dyDescent="0.35">
      <c r="B39" s="94">
        <v>2</v>
      </c>
      <c r="C39" s="92" t="s">
        <v>29</v>
      </c>
      <c r="D39" s="93" t="s">
        <v>31</v>
      </c>
      <c r="E39" s="92" t="s">
        <v>34</v>
      </c>
      <c r="F39" s="92" t="s">
        <v>55</v>
      </c>
      <c r="G39" s="92" t="s">
        <v>59</v>
      </c>
      <c r="H39" s="40"/>
      <c r="I39" s="20"/>
      <c r="J39" s="30" t="str">
        <f t="shared" si="6"/>
        <v>2.09.2.09.01.00.2.09.01.2.02.07</v>
      </c>
      <c r="K39" s="40"/>
      <c r="L39" s="41" t="s">
        <v>60</v>
      </c>
      <c r="M39" s="45"/>
      <c r="N39" s="45"/>
      <c r="O39" s="46"/>
      <c r="P39" s="46"/>
      <c r="Q39" s="46"/>
      <c r="R39" s="47"/>
      <c r="S39" s="21"/>
      <c r="T39" s="21"/>
      <c r="U39" s="22"/>
      <c r="V39" s="22"/>
      <c r="W39" s="23"/>
      <c r="X39" s="22"/>
      <c r="Y39" s="22"/>
      <c r="Z39" s="23"/>
      <c r="AA39" s="22"/>
      <c r="AB39" s="21"/>
    </row>
    <row r="40" spans="1:29" s="4" customFormat="1" ht="14.5" customHeight="1" x14ac:dyDescent="0.35">
      <c r="B40" s="29">
        <v>2</v>
      </c>
      <c r="C40" s="20" t="s">
        <v>29</v>
      </c>
      <c r="D40" s="53" t="s">
        <v>31</v>
      </c>
      <c r="E40" s="20" t="s">
        <v>34</v>
      </c>
      <c r="F40" s="20" t="s">
        <v>55</v>
      </c>
      <c r="G40" s="20" t="s">
        <v>59</v>
      </c>
      <c r="H40" s="20" t="s">
        <v>37</v>
      </c>
      <c r="I40" s="20"/>
      <c r="J40" s="19" t="str">
        <f t="shared" si="6"/>
        <v>2.09.2.09.01.00.2.09.01.2.02.07</v>
      </c>
      <c r="K40" s="20"/>
      <c r="L40" s="21" t="s">
        <v>38</v>
      </c>
      <c r="M40" s="45">
        <v>5</v>
      </c>
      <c r="N40" s="45">
        <v>1</v>
      </c>
      <c r="O40" s="46">
        <v>2</v>
      </c>
      <c r="P40" s="46">
        <v>1</v>
      </c>
      <c r="Q40" s="46">
        <v>1</v>
      </c>
      <c r="R40" s="47">
        <v>24</v>
      </c>
      <c r="S40" s="21" t="s">
        <v>38</v>
      </c>
      <c r="T40" s="21" t="s">
        <v>38</v>
      </c>
      <c r="U40" s="22">
        <v>670000</v>
      </c>
      <c r="V40" s="22"/>
      <c r="W40" s="23">
        <v>1</v>
      </c>
      <c r="X40" s="22">
        <f t="shared" ref="X40:X42" si="7">W40*U40</f>
        <v>670000</v>
      </c>
      <c r="Y40" s="22"/>
      <c r="Z40" s="23">
        <v>1</v>
      </c>
      <c r="AA40" s="22">
        <f t="shared" ref="AA40:AA42" si="8">Z40*X40</f>
        <v>670000</v>
      </c>
      <c r="AB40" s="109"/>
    </row>
    <row r="41" spans="1:29" s="4" customFormat="1" ht="14.5" customHeight="1" x14ac:dyDescent="0.35">
      <c r="B41" s="29">
        <v>2</v>
      </c>
      <c r="C41" s="20" t="s">
        <v>29</v>
      </c>
      <c r="D41" s="53" t="s">
        <v>31</v>
      </c>
      <c r="E41" s="20" t="s">
        <v>34</v>
      </c>
      <c r="F41" s="20" t="s">
        <v>55</v>
      </c>
      <c r="G41" s="20" t="s">
        <v>59</v>
      </c>
      <c r="H41" s="20" t="s">
        <v>39</v>
      </c>
      <c r="I41" s="20"/>
      <c r="J41" s="19" t="str">
        <f t="shared" si="6"/>
        <v>2.09.2.09.01.00.2.09.01.2.02.07</v>
      </c>
      <c r="K41" s="20"/>
      <c r="L41" s="21" t="s">
        <v>40</v>
      </c>
      <c r="M41" s="45">
        <v>5</v>
      </c>
      <c r="N41" s="45">
        <v>1</v>
      </c>
      <c r="O41" s="46">
        <v>2</v>
      </c>
      <c r="P41" s="46">
        <v>1</v>
      </c>
      <c r="Q41" s="46">
        <v>1</v>
      </c>
      <c r="R41" s="47">
        <v>26</v>
      </c>
      <c r="S41" s="21" t="s">
        <v>40</v>
      </c>
      <c r="T41" s="21" t="s">
        <v>40</v>
      </c>
      <c r="U41" s="22">
        <v>280000</v>
      </c>
      <c r="V41" s="22"/>
      <c r="W41" s="23">
        <v>1</v>
      </c>
      <c r="X41" s="22">
        <f t="shared" si="7"/>
        <v>280000</v>
      </c>
      <c r="Y41" s="22"/>
      <c r="Z41" s="23">
        <v>1</v>
      </c>
      <c r="AA41" s="22">
        <f t="shared" si="8"/>
        <v>280000</v>
      </c>
      <c r="AB41" s="21"/>
    </row>
    <row r="42" spans="1:29" s="4" customFormat="1" ht="14.5" customHeight="1" x14ac:dyDescent="0.35">
      <c r="B42" s="29">
        <v>2</v>
      </c>
      <c r="C42" s="20" t="s">
        <v>29</v>
      </c>
      <c r="D42" s="53" t="s">
        <v>31</v>
      </c>
      <c r="E42" s="20" t="s">
        <v>34</v>
      </c>
      <c r="F42" s="20" t="s">
        <v>55</v>
      </c>
      <c r="G42" s="20" t="s">
        <v>59</v>
      </c>
      <c r="H42" s="20" t="s">
        <v>42</v>
      </c>
      <c r="I42" s="20"/>
      <c r="J42" s="19" t="str">
        <f t="shared" si="6"/>
        <v>2.09.2.09.01.00.2.09.01.2.02.07</v>
      </c>
      <c r="K42" s="20"/>
      <c r="L42" s="21" t="s">
        <v>41</v>
      </c>
      <c r="M42" s="45">
        <v>5</v>
      </c>
      <c r="N42" s="45">
        <v>1</v>
      </c>
      <c r="O42" s="46">
        <v>2</v>
      </c>
      <c r="P42" s="46">
        <v>1</v>
      </c>
      <c r="Q42" s="46">
        <v>1</v>
      </c>
      <c r="R42" s="47">
        <v>52</v>
      </c>
      <c r="S42" s="21" t="s">
        <v>41</v>
      </c>
      <c r="T42" s="21" t="s">
        <v>41</v>
      </c>
      <c r="U42" s="22">
        <v>350000</v>
      </c>
      <c r="V42" s="22"/>
      <c r="W42" s="23">
        <v>1</v>
      </c>
      <c r="X42" s="22">
        <f t="shared" si="7"/>
        <v>350000</v>
      </c>
      <c r="Y42" s="22"/>
      <c r="Z42" s="23">
        <v>1</v>
      </c>
      <c r="AA42" s="22">
        <f t="shared" si="8"/>
        <v>350000</v>
      </c>
      <c r="AB42" s="21"/>
    </row>
    <row r="43" spans="1:29" s="84" customFormat="1" ht="13" x14ac:dyDescent="0.35">
      <c r="B43" s="86">
        <v>2</v>
      </c>
      <c r="C43" s="58" t="s">
        <v>29</v>
      </c>
      <c r="D43" s="58" t="s">
        <v>31</v>
      </c>
      <c r="E43" s="58" t="s">
        <v>34</v>
      </c>
      <c r="F43" s="58" t="s">
        <v>151</v>
      </c>
      <c r="G43" s="58"/>
      <c r="H43" s="87"/>
      <c r="I43" s="87"/>
      <c r="J43" s="88" t="str">
        <f>CONCATENATE(C43,".",E43,".00.",F43)</f>
        <v xml:space="preserve">2.09.2.09.01.00.2.09.01.2.03 </v>
      </c>
      <c r="K43" s="87"/>
      <c r="L43" s="89" t="s">
        <v>150</v>
      </c>
      <c r="M43" s="79"/>
      <c r="N43" s="79"/>
      <c r="O43" s="80"/>
      <c r="P43" s="80"/>
      <c r="Q43" s="80"/>
      <c r="R43" s="81"/>
      <c r="S43" s="78"/>
      <c r="T43" s="78"/>
      <c r="U43" s="82"/>
      <c r="V43" s="82"/>
      <c r="W43" s="83"/>
      <c r="X43" s="82"/>
      <c r="Y43" s="82"/>
      <c r="Z43" s="83"/>
      <c r="AA43" s="82"/>
      <c r="AB43" s="78"/>
    </row>
    <row r="44" spans="1:29" s="84" customFormat="1" ht="13" x14ac:dyDescent="0.35">
      <c r="B44" s="98">
        <v>2</v>
      </c>
      <c r="C44" s="93" t="s">
        <v>29</v>
      </c>
      <c r="D44" s="95" t="s">
        <v>31</v>
      </c>
      <c r="E44" s="93" t="s">
        <v>34</v>
      </c>
      <c r="F44" s="93" t="s">
        <v>151</v>
      </c>
      <c r="G44" s="93" t="s">
        <v>153</v>
      </c>
      <c r="H44" s="95"/>
      <c r="I44" s="53"/>
      <c r="J44" s="90" t="str">
        <f t="shared" ref="J44:J45" si="9">CONCATENATE(C44,".",E44,".00.",G44)</f>
        <v>2.09.2.09.01.00.2.09.01.2.03.06</v>
      </c>
      <c r="K44" s="53"/>
      <c r="L44" s="68" t="s">
        <v>152</v>
      </c>
      <c r="M44" s="79"/>
      <c r="N44" s="79"/>
      <c r="O44" s="80"/>
      <c r="P44" s="80"/>
      <c r="Q44" s="80"/>
      <c r="R44" s="81"/>
      <c r="S44" s="78"/>
      <c r="T44" s="78"/>
      <c r="U44" s="82"/>
      <c r="V44" s="82"/>
      <c r="W44" s="83"/>
      <c r="X44" s="82"/>
      <c r="Y44" s="82"/>
      <c r="Z44" s="83"/>
      <c r="AA44" s="82"/>
      <c r="AB44" s="78"/>
    </row>
    <row r="45" spans="1:29" s="84" customFormat="1" x14ac:dyDescent="0.35">
      <c r="B45" s="77">
        <v>2</v>
      </c>
      <c r="C45" s="53" t="s">
        <v>29</v>
      </c>
      <c r="D45" s="53" t="s">
        <v>31</v>
      </c>
      <c r="E45" s="53" t="s">
        <v>34</v>
      </c>
      <c r="F45" s="53" t="s">
        <v>151</v>
      </c>
      <c r="G45" s="53" t="s">
        <v>153</v>
      </c>
      <c r="H45" s="53" t="s">
        <v>155</v>
      </c>
      <c r="I45" s="53"/>
      <c r="J45" s="60" t="str">
        <f t="shared" si="9"/>
        <v>2.09.2.09.01.00.2.09.01.2.03.06</v>
      </c>
      <c r="K45" s="53"/>
      <c r="L45" s="78" t="s">
        <v>154</v>
      </c>
      <c r="M45" s="79">
        <v>5</v>
      </c>
      <c r="N45" s="79">
        <v>1</v>
      </c>
      <c r="O45" s="80">
        <v>2</v>
      </c>
      <c r="P45" s="80">
        <v>2</v>
      </c>
      <c r="Q45" s="80">
        <v>1</v>
      </c>
      <c r="R45" s="81">
        <v>1</v>
      </c>
      <c r="S45" s="78" t="s">
        <v>154</v>
      </c>
      <c r="T45" s="78" t="s">
        <v>154</v>
      </c>
      <c r="U45" s="82">
        <v>13200000</v>
      </c>
      <c r="V45" s="82"/>
      <c r="W45" s="83">
        <v>1</v>
      </c>
      <c r="X45" s="82">
        <f t="shared" ref="X45" si="10">W45*U45</f>
        <v>13200000</v>
      </c>
      <c r="Y45" s="82"/>
      <c r="Z45" s="83">
        <v>1</v>
      </c>
      <c r="AA45" s="82">
        <f t="shared" ref="AA45" si="11">Z45*X45</f>
        <v>13200000</v>
      </c>
      <c r="AB45" s="78"/>
      <c r="AC45" s="100"/>
    </row>
    <row r="46" spans="1:29" s="4" customFormat="1" ht="14.5" customHeight="1" x14ac:dyDescent="0.35">
      <c r="B46" s="37">
        <v>2</v>
      </c>
      <c r="C46" s="34" t="s">
        <v>29</v>
      </c>
      <c r="D46" s="58" t="s">
        <v>31</v>
      </c>
      <c r="E46" s="34" t="s">
        <v>34</v>
      </c>
      <c r="F46" s="34" t="s">
        <v>64</v>
      </c>
      <c r="G46" s="34"/>
      <c r="H46" s="38"/>
      <c r="I46" s="38"/>
      <c r="J46" s="36" t="str">
        <f>CONCATENATE(C46,".",E46,".00.",F46)</f>
        <v>2.09.2.09.01.00.2.09.01.2.05</v>
      </c>
      <c r="K46" s="38"/>
      <c r="L46" s="39" t="s">
        <v>63</v>
      </c>
      <c r="M46" s="45"/>
      <c r="N46" s="45"/>
      <c r="O46" s="46"/>
      <c r="P46" s="46"/>
      <c r="Q46" s="46"/>
      <c r="R46" s="47"/>
      <c r="S46" s="21"/>
      <c r="T46" s="21"/>
      <c r="U46" s="22"/>
      <c r="V46" s="22"/>
      <c r="W46" s="23"/>
      <c r="X46" s="22"/>
      <c r="Y46" s="22"/>
      <c r="Z46" s="23"/>
      <c r="AA46" s="22"/>
      <c r="AB46" s="21"/>
    </row>
    <row r="47" spans="1:29" s="4" customFormat="1" ht="14.5" customHeight="1" x14ac:dyDescent="0.35">
      <c r="B47" s="94">
        <v>2</v>
      </c>
      <c r="C47" s="92" t="s">
        <v>29</v>
      </c>
      <c r="D47" s="95" t="s">
        <v>31</v>
      </c>
      <c r="E47" s="92" t="s">
        <v>34</v>
      </c>
      <c r="F47" s="92" t="s">
        <v>64</v>
      </c>
      <c r="G47" s="92" t="s">
        <v>66</v>
      </c>
      <c r="H47" s="40"/>
      <c r="I47" s="20"/>
      <c r="J47" s="30" t="str">
        <f>CONCATENATE(C47,".",E47,".00.",G47)</f>
        <v>2.09.2.09.01.00.2.09.01.2.05.02 </v>
      </c>
      <c r="K47" s="20"/>
      <c r="L47" s="41" t="s">
        <v>65</v>
      </c>
      <c r="M47" s="45"/>
      <c r="N47" s="45"/>
      <c r="O47" s="46"/>
      <c r="P47" s="46"/>
      <c r="Q47" s="46"/>
      <c r="R47" s="47"/>
      <c r="S47" s="21"/>
      <c r="T47" s="21"/>
      <c r="U47" s="22"/>
      <c r="V47" s="22"/>
      <c r="W47" s="23"/>
      <c r="X47" s="22"/>
      <c r="Y47" s="22"/>
      <c r="Z47" s="23"/>
      <c r="AA47" s="22"/>
      <c r="AB47" s="21"/>
    </row>
    <row r="48" spans="1:29" s="4" customFormat="1" ht="14.5" customHeight="1" x14ac:dyDescent="0.35">
      <c r="B48" s="29">
        <v>2</v>
      </c>
      <c r="C48" s="20" t="s">
        <v>29</v>
      </c>
      <c r="D48" s="53" t="s">
        <v>31</v>
      </c>
      <c r="E48" s="20" t="s">
        <v>34</v>
      </c>
      <c r="F48" s="20" t="s">
        <v>64</v>
      </c>
      <c r="G48" s="20" t="s">
        <v>66</v>
      </c>
      <c r="H48" s="20" t="s">
        <v>37</v>
      </c>
      <c r="I48" s="20"/>
      <c r="J48" s="19" t="str">
        <f>CONCATENATE(C48,".",E48,".00.",G48)</f>
        <v>2.09.2.09.01.00.2.09.01.2.05.02 </v>
      </c>
      <c r="K48" s="20"/>
      <c r="L48" s="21" t="s">
        <v>38</v>
      </c>
      <c r="M48" s="45">
        <v>5</v>
      </c>
      <c r="N48" s="45">
        <v>1</v>
      </c>
      <c r="O48" s="46">
        <v>2</v>
      </c>
      <c r="P48" s="46">
        <v>1</v>
      </c>
      <c r="Q48" s="46">
        <v>1</v>
      </c>
      <c r="R48" s="47">
        <v>24</v>
      </c>
      <c r="S48" s="21" t="s">
        <v>38</v>
      </c>
      <c r="T48" s="21" t="s">
        <v>38</v>
      </c>
      <c r="U48" s="22">
        <v>20000</v>
      </c>
      <c r="V48" s="22"/>
      <c r="W48" s="23">
        <v>1</v>
      </c>
      <c r="X48" s="22">
        <f t="shared" ref="X48:X49" si="12">W48*U48</f>
        <v>20000</v>
      </c>
      <c r="Y48" s="22"/>
      <c r="Z48" s="23">
        <v>1</v>
      </c>
      <c r="AA48" s="22">
        <f t="shared" ref="AA48:AA49" si="13">Z48*X48</f>
        <v>20000</v>
      </c>
      <c r="AB48" s="21"/>
      <c r="AC48" s="99"/>
    </row>
    <row r="49" spans="2:28" s="4" customFormat="1" ht="14.5" customHeight="1" x14ac:dyDescent="0.35">
      <c r="B49" s="29">
        <v>2</v>
      </c>
      <c r="C49" s="20" t="s">
        <v>29</v>
      </c>
      <c r="D49" s="53" t="s">
        <v>31</v>
      </c>
      <c r="E49" s="20" t="s">
        <v>34</v>
      </c>
      <c r="F49" s="20" t="s">
        <v>64</v>
      </c>
      <c r="G49" s="20" t="s">
        <v>66</v>
      </c>
      <c r="H49" s="20" t="s">
        <v>68</v>
      </c>
      <c r="I49" s="20"/>
      <c r="J49" s="19" t="str">
        <f>CONCATENATE(C49,".",E49,".00.",G49)</f>
        <v>2.09.2.09.01.00.2.09.01.2.05.02 </v>
      </c>
      <c r="K49" s="20"/>
      <c r="L49" s="21" t="s">
        <v>67</v>
      </c>
      <c r="M49" s="45">
        <v>5</v>
      </c>
      <c r="N49" s="45">
        <v>1</v>
      </c>
      <c r="O49" s="46">
        <v>2</v>
      </c>
      <c r="P49" s="46">
        <v>1</v>
      </c>
      <c r="Q49" s="46">
        <v>1</v>
      </c>
      <c r="R49" s="47">
        <v>76</v>
      </c>
      <c r="S49" s="21" t="s">
        <v>67</v>
      </c>
      <c r="T49" s="21" t="s">
        <v>67</v>
      </c>
      <c r="U49" s="22">
        <v>18420000</v>
      </c>
      <c r="V49" s="22"/>
      <c r="W49" s="23">
        <v>1</v>
      </c>
      <c r="X49" s="22">
        <f t="shared" si="12"/>
        <v>18420000</v>
      </c>
      <c r="Y49" s="22"/>
      <c r="Z49" s="23">
        <v>1</v>
      </c>
      <c r="AA49" s="22">
        <f t="shared" si="13"/>
        <v>18420000</v>
      </c>
      <c r="AB49" s="21"/>
    </row>
    <row r="50" spans="2:28" s="48" customFormat="1" ht="14.5" customHeight="1" x14ac:dyDescent="0.35">
      <c r="B50" s="29">
        <v>2</v>
      </c>
      <c r="C50" s="20" t="s">
        <v>29</v>
      </c>
      <c r="D50" s="53" t="s">
        <v>31</v>
      </c>
      <c r="E50" s="20" t="s">
        <v>34</v>
      </c>
      <c r="F50" s="20" t="s">
        <v>64</v>
      </c>
      <c r="G50" s="20" t="s">
        <v>66</v>
      </c>
      <c r="H50" s="20" t="s">
        <v>51</v>
      </c>
      <c r="I50" s="49"/>
      <c r="J50" s="19" t="str">
        <f t="shared" ref="J50" si="14">CONCATENATE(C50,".",E50,".00.",G50)</f>
        <v>2.09.2.09.01.00.2.09.01.2.05.02 </v>
      </c>
      <c r="K50" s="49"/>
      <c r="L50" s="50" t="s">
        <v>69</v>
      </c>
      <c r="M50" s="45">
        <v>5</v>
      </c>
      <c r="N50" s="45">
        <v>1</v>
      </c>
      <c r="O50" s="46">
        <v>2</v>
      </c>
      <c r="P50" s="46">
        <v>4</v>
      </c>
      <c r="Q50" s="46">
        <v>1</v>
      </c>
      <c r="R50" s="47">
        <v>1</v>
      </c>
      <c r="S50" s="50" t="s">
        <v>69</v>
      </c>
      <c r="T50" s="50" t="s">
        <v>69</v>
      </c>
      <c r="U50" s="51">
        <v>4560000</v>
      </c>
      <c r="V50" s="22"/>
      <c r="W50" s="23">
        <v>1</v>
      </c>
      <c r="X50" s="22">
        <f t="shared" ref="X50" si="15">W50*U50</f>
        <v>4560000</v>
      </c>
      <c r="Y50" s="22"/>
      <c r="Z50" s="23">
        <v>1</v>
      </c>
      <c r="AA50" s="22">
        <f t="shared" ref="AA50" si="16">Z50*X50</f>
        <v>4560000</v>
      </c>
      <c r="AB50" s="50"/>
    </row>
    <row r="51" spans="2:28" s="4" customFormat="1" ht="14.5" customHeight="1" x14ac:dyDescent="0.35">
      <c r="B51" s="37">
        <v>2</v>
      </c>
      <c r="C51" s="34" t="s">
        <v>29</v>
      </c>
      <c r="D51" s="58" t="s">
        <v>31</v>
      </c>
      <c r="E51" s="34" t="s">
        <v>34</v>
      </c>
      <c r="F51" s="34" t="s">
        <v>72</v>
      </c>
      <c r="G51" s="34"/>
      <c r="H51" s="38"/>
      <c r="I51" s="38"/>
      <c r="J51" s="36" t="str">
        <f>CONCATENATE(C51,".",E51,".00.",F51)</f>
        <v>2.09.2.09.01.00.2.09.01.2.06 </v>
      </c>
      <c r="K51" s="38"/>
      <c r="L51" s="39" t="s">
        <v>71</v>
      </c>
      <c r="M51" s="45"/>
      <c r="N51" s="45"/>
      <c r="O51" s="46"/>
      <c r="P51" s="46"/>
      <c r="Q51" s="46"/>
      <c r="R51" s="47"/>
      <c r="S51" s="21"/>
      <c r="T51" s="21"/>
      <c r="U51" s="22"/>
      <c r="V51" s="22"/>
      <c r="W51" s="23"/>
      <c r="X51" s="22"/>
      <c r="Y51" s="22"/>
      <c r="Z51" s="23"/>
      <c r="AA51" s="22"/>
      <c r="AB51" s="21"/>
    </row>
    <row r="52" spans="2:28" s="4" customFormat="1" ht="14.5" customHeight="1" x14ac:dyDescent="0.35">
      <c r="B52" s="94">
        <v>2</v>
      </c>
      <c r="C52" s="92" t="s">
        <v>29</v>
      </c>
      <c r="D52" s="95" t="s">
        <v>31</v>
      </c>
      <c r="E52" s="92" t="s">
        <v>34</v>
      </c>
      <c r="F52" s="92" t="s">
        <v>72</v>
      </c>
      <c r="G52" s="92" t="s">
        <v>74</v>
      </c>
      <c r="H52" s="40"/>
      <c r="I52" s="20"/>
      <c r="J52" s="30" t="str">
        <f>CONCATENATE(C52,".",E52,".00.",G52)</f>
        <v>2.09.2.09.01.00.2.09.01.2.06.03 </v>
      </c>
      <c r="K52" s="20"/>
      <c r="L52" s="41" t="s">
        <v>73</v>
      </c>
      <c r="M52" s="45"/>
      <c r="N52" s="45"/>
      <c r="O52" s="46"/>
      <c r="P52" s="46"/>
      <c r="Q52" s="46"/>
      <c r="R52" s="47"/>
      <c r="S52" s="21"/>
      <c r="T52" s="21"/>
      <c r="U52" s="22"/>
      <c r="V52" s="22"/>
      <c r="W52" s="23"/>
      <c r="X52" s="22"/>
      <c r="Y52" s="22"/>
      <c r="Z52" s="23"/>
      <c r="AA52" s="22"/>
      <c r="AB52" s="21"/>
    </row>
    <row r="53" spans="2:28" s="4" customFormat="1" ht="14.5" customHeight="1" x14ac:dyDescent="0.35">
      <c r="B53" s="29">
        <v>2</v>
      </c>
      <c r="C53" s="20" t="s">
        <v>29</v>
      </c>
      <c r="D53" s="53" t="s">
        <v>31</v>
      </c>
      <c r="E53" s="20" t="s">
        <v>34</v>
      </c>
      <c r="F53" s="20" t="s">
        <v>72</v>
      </c>
      <c r="G53" s="20" t="s">
        <v>74</v>
      </c>
      <c r="H53" s="20" t="s">
        <v>76</v>
      </c>
      <c r="I53" s="20"/>
      <c r="J53" s="19" t="str">
        <f>CONCATENATE(C53,".",E53,".00.",G53)</f>
        <v>2.09.2.09.01.00.2.09.01.2.06.03 </v>
      </c>
      <c r="K53" s="20"/>
      <c r="L53" s="21" t="s">
        <v>75</v>
      </c>
      <c r="M53" s="45">
        <v>5</v>
      </c>
      <c r="N53" s="45">
        <v>1</v>
      </c>
      <c r="O53" s="46">
        <v>2</v>
      </c>
      <c r="P53" s="46">
        <v>1</v>
      </c>
      <c r="Q53" s="46">
        <v>1</v>
      </c>
      <c r="R53" s="47">
        <v>12</v>
      </c>
      <c r="S53" s="21" t="s">
        <v>75</v>
      </c>
      <c r="T53" s="21" t="s">
        <v>75</v>
      </c>
      <c r="U53" s="22">
        <v>4083000</v>
      </c>
      <c r="V53" s="22"/>
      <c r="W53" s="23">
        <v>1</v>
      </c>
      <c r="X53" s="22">
        <f t="shared" ref="X53:X56" si="17">W53*U53</f>
        <v>4083000</v>
      </c>
      <c r="Y53" s="22"/>
      <c r="Z53" s="23">
        <v>1</v>
      </c>
      <c r="AA53" s="22">
        <f t="shared" ref="AA53:AA56" si="18">Z53*X53</f>
        <v>4083000</v>
      </c>
      <c r="AB53" s="109"/>
    </row>
    <row r="54" spans="2:28" s="4" customFormat="1" ht="14.5" customHeight="1" x14ac:dyDescent="0.35">
      <c r="B54" s="94">
        <v>2</v>
      </c>
      <c r="C54" s="92" t="s">
        <v>29</v>
      </c>
      <c r="D54" s="95" t="s">
        <v>31</v>
      </c>
      <c r="E54" s="92" t="s">
        <v>34</v>
      </c>
      <c r="F54" s="92" t="s">
        <v>72</v>
      </c>
      <c r="G54" s="92" t="s">
        <v>78</v>
      </c>
      <c r="H54" s="40"/>
      <c r="I54" s="20"/>
      <c r="J54" s="30" t="str">
        <f>CONCATENATE(C54,".",E54,".00.",G54)</f>
        <v>2.09.2.09.01.00.2.09.01.2.06.04 </v>
      </c>
      <c r="K54" s="20"/>
      <c r="L54" s="41" t="s">
        <v>77</v>
      </c>
      <c r="M54" s="45"/>
      <c r="N54" s="45"/>
      <c r="O54" s="46"/>
      <c r="P54" s="46"/>
      <c r="Q54" s="46"/>
      <c r="R54" s="47"/>
      <c r="S54" s="21"/>
      <c r="T54" s="21"/>
      <c r="U54" s="22"/>
      <c r="V54" s="22"/>
      <c r="W54" s="23"/>
      <c r="X54" s="22"/>
      <c r="Y54" s="22"/>
      <c r="Z54" s="23"/>
      <c r="AA54" s="22"/>
      <c r="AB54" s="21"/>
    </row>
    <row r="55" spans="2:28" s="4" customFormat="1" ht="14.5" customHeight="1" x14ac:dyDescent="0.35">
      <c r="B55" s="29">
        <v>2</v>
      </c>
      <c r="C55" s="20" t="s">
        <v>29</v>
      </c>
      <c r="D55" s="53" t="s">
        <v>31</v>
      </c>
      <c r="E55" s="20" t="s">
        <v>34</v>
      </c>
      <c r="F55" s="20" t="s">
        <v>72</v>
      </c>
      <c r="G55" s="20" t="s">
        <v>78</v>
      </c>
      <c r="H55" s="20" t="s">
        <v>81</v>
      </c>
      <c r="I55" s="20"/>
      <c r="J55" s="19" t="str">
        <f>CONCATENATE(C55,".",E55,".00.",G55)</f>
        <v>2.09.2.09.01.00.2.09.01.2.06.04 </v>
      </c>
      <c r="K55" s="20"/>
      <c r="L55" s="21" t="s">
        <v>79</v>
      </c>
      <c r="M55" s="45">
        <v>5</v>
      </c>
      <c r="N55" s="45">
        <v>1</v>
      </c>
      <c r="O55" s="46">
        <v>2</v>
      </c>
      <c r="P55" s="46">
        <v>1</v>
      </c>
      <c r="Q55" s="46">
        <v>1</v>
      </c>
      <c r="R55" s="47">
        <v>52</v>
      </c>
      <c r="S55" s="21" t="s">
        <v>79</v>
      </c>
      <c r="T55" s="21" t="s">
        <v>79</v>
      </c>
      <c r="U55" s="22">
        <v>12510000</v>
      </c>
      <c r="V55" s="22"/>
      <c r="W55" s="23">
        <v>1</v>
      </c>
      <c r="X55" s="22">
        <f t="shared" ref="X55" si="19">W55*U55</f>
        <v>12510000</v>
      </c>
      <c r="Y55" s="22"/>
      <c r="Z55" s="23">
        <v>1</v>
      </c>
      <c r="AA55" s="22">
        <f t="shared" ref="AA55" si="20">Z55*X55</f>
        <v>12510000</v>
      </c>
      <c r="AB55" s="109"/>
    </row>
    <row r="56" spans="2:28" s="48" customFormat="1" ht="14.5" customHeight="1" x14ac:dyDescent="0.35">
      <c r="B56" s="29">
        <v>2</v>
      </c>
      <c r="C56" s="20" t="s">
        <v>29</v>
      </c>
      <c r="D56" s="53" t="s">
        <v>31</v>
      </c>
      <c r="E56" s="20" t="s">
        <v>34</v>
      </c>
      <c r="F56" s="20" t="s">
        <v>72</v>
      </c>
      <c r="G56" s="20" t="s">
        <v>78</v>
      </c>
      <c r="H56" s="20" t="s">
        <v>82</v>
      </c>
      <c r="I56" s="49"/>
      <c r="J56" s="19" t="str">
        <f t="shared" ref="J56" si="21">CONCATENATE(C56,".",E56,".00.",G56)</f>
        <v>2.09.2.09.01.00.2.09.01.2.06.04 </v>
      </c>
      <c r="K56" s="49"/>
      <c r="L56" s="50" t="s">
        <v>80</v>
      </c>
      <c r="M56" s="45">
        <v>5</v>
      </c>
      <c r="N56" s="45">
        <v>1</v>
      </c>
      <c r="O56" s="46">
        <v>2</v>
      </c>
      <c r="P56" s="46">
        <v>4</v>
      </c>
      <c r="Q56" s="46">
        <v>1</v>
      </c>
      <c r="R56" s="47">
        <v>53</v>
      </c>
      <c r="S56" s="50" t="s">
        <v>80</v>
      </c>
      <c r="T56" s="50" t="s">
        <v>80</v>
      </c>
      <c r="U56" s="51">
        <v>5460000</v>
      </c>
      <c r="V56" s="22"/>
      <c r="W56" s="23">
        <v>1</v>
      </c>
      <c r="X56" s="22">
        <f t="shared" si="17"/>
        <v>5460000</v>
      </c>
      <c r="Y56" s="22"/>
      <c r="Z56" s="23">
        <v>1</v>
      </c>
      <c r="AA56" s="22">
        <f t="shared" si="18"/>
        <v>5460000</v>
      </c>
      <c r="AB56" s="50"/>
    </row>
    <row r="57" spans="2:28" s="4" customFormat="1" ht="14.5" customHeight="1" x14ac:dyDescent="0.35">
      <c r="B57" s="94">
        <v>2</v>
      </c>
      <c r="C57" s="92" t="s">
        <v>29</v>
      </c>
      <c r="D57" s="95" t="s">
        <v>31</v>
      </c>
      <c r="E57" s="92" t="s">
        <v>34</v>
      </c>
      <c r="F57" s="92" t="s">
        <v>72</v>
      </c>
      <c r="G57" s="92" t="s">
        <v>84</v>
      </c>
      <c r="H57" s="40"/>
      <c r="I57" s="20"/>
      <c r="J57" s="30" t="str">
        <f t="shared" ref="J57:J64" si="22">CONCATENATE(C57,".",E57,".00.",G57)</f>
        <v>2.09.2.09.01.00.2.09.01.2.06.05</v>
      </c>
      <c r="K57" s="20"/>
      <c r="L57" s="41" t="s">
        <v>83</v>
      </c>
      <c r="M57" s="45"/>
      <c r="N57" s="45"/>
      <c r="O57" s="46"/>
      <c r="P57" s="46"/>
      <c r="Q57" s="46"/>
      <c r="R57" s="47"/>
      <c r="S57" s="21"/>
      <c r="T57" s="21"/>
      <c r="U57" s="22"/>
      <c r="V57" s="22"/>
      <c r="W57" s="23"/>
      <c r="X57" s="22"/>
      <c r="Y57" s="22"/>
      <c r="Z57" s="23"/>
      <c r="AA57" s="22"/>
      <c r="AB57" s="21"/>
    </row>
    <row r="58" spans="2:28" s="4" customFormat="1" ht="14.5" customHeight="1" x14ac:dyDescent="0.35">
      <c r="B58" s="29">
        <v>2</v>
      </c>
      <c r="C58" s="20" t="s">
        <v>29</v>
      </c>
      <c r="D58" s="53" t="s">
        <v>31</v>
      </c>
      <c r="E58" s="20" t="s">
        <v>34</v>
      </c>
      <c r="F58" s="20" t="s">
        <v>72</v>
      </c>
      <c r="G58" s="20" t="s">
        <v>84</v>
      </c>
      <c r="H58" s="20" t="s">
        <v>86</v>
      </c>
      <c r="I58" s="20"/>
      <c r="J58" s="19" t="str">
        <f t="shared" si="22"/>
        <v>2.09.2.09.01.00.2.09.01.2.06.05</v>
      </c>
      <c r="K58" s="20"/>
      <c r="L58" s="21" t="s">
        <v>85</v>
      </c>
      <c r="M58" s="45">
        <v>5</v>
      </c>
      <c r="N58" s="45">
        <v>1</v>
      </c>
      <c r="O58" s="46">
        <v>2</v>
      </c>
      <c r="P58" s="46">
        <v>1</v>
      </c>
      <c r="Q58" s="46">
        <v>1</v>
      </c>
      <c r="R58" s="47">
        <v>26</v>
      </c>
      <c r="S58" s="21" t="s">
        <v>85</v>
      </c>
      <c r="T58" s="21" t="s">
        <v>85</v>
      </c>
      <c r="U58" s="22">
        <v>15000000</v>
      </c>
      <c r="V58" s="22"/>
      <c r="W58" s="23">
        <v>1</v>
      </c>
      <c r="X58" s="22">
        <f t="shared" ref="X58" si="23">W58*U58</f>
        <v>15000000</v>
      </c>
      <c r="Y58" s="22"/>
      <c r="Z58" s="23">
        <v>1</v>
      </c>
      <c r="AA58" s="22">
        <f t="shared" ref="AA58" si="24">Z58*X58</f>
        <v>15000000</v>
      </c>
      <c r="AB58" s="109"/>
    </row>
    <row r="59" spans="2:28" s="4" customFormat="1" ht="14.5" customHeight="1" x14ac:dyDescent="0.35">
      <c r="B59" s="29">
        <v>2</v>
      </c>
      <c r="C59" s="15" t="s">
        <v>29</v>
      </c>
      <c r="D59" s="53" t="s">
        <v>31</v>
      </c>
      <c r="E59" s="15" t="s">
        <v>34</v>
      </c>
      <c r="F59" s="15" t="s">
        <v>72</v>
      </c>
      <c r="G59" s="15" t="s">
        <v>88</v>
      </c>
      <c r="H59" s="20"/>
      <c r="I59" s="20"/>
      <c r="J59" s="30" t="str">
        <f t="shared" si="22"/>
        <v>2.09.2.09.01.00.2.09.01.2.06.06 </v>
      </c>
      <c r="K59" s="20"/>
      <c r="L59" s="41" t="s">
        <v>87</v>
      </c>
      <c r="M59" s="45"/>
      <c r="N59" s="45"/>
      <c r="O59" s="46"/>
      <c r="P59" s="46"/>
      <c r="Q59" s="46"/>
      <c r="R59" s="47"/>
      <c r="S59" s="21"/>
      <c r="T59" s="21"/>
      <c r="U59" s="22"/>
      <c r="V59" s="22"/>
      <c r="W59" s="23"/>
      <c r="X59" s="22"/>
      <c r="Y59" s="22"/>
      <c r="Z59" s="23"/>
      <c r="AA59" s="22"/>
      <c r="AB59" s="21"/>
    </row>
    <row r="60" spans="2:28" s="4" customFormat="1" ht="14.5" customHeight="1" x14ac:dyDescent="0.35">
      <c r="B60" s="29">
        <v>2</v>
      </c>
      <c r="C60" s="20" t="s">
        <v>29</v>
      </c>
      <c r="D60" s="53" t="s">
        <v>31</v>
      </c>
      <c r="E60" s="20" t="s">
        <v>34</v>
      </c>
      <c r="F60" s="20" t="s">
        <v>72</v>
      </c>
      <c r="G60" s="20" t="s">
        <v>88</v>
      </c>
      <c r="H60" s="20" t="s">
        <v>90</v>
      </c>
      <c r="I60" s="20"/>
      <c r="J60" s="19" t="str">
        <f t="shared" si="22"/>
        <v>2.09.2.09.01.00.2.09.01.2.06.06 </v>
      </c>
      <c r="K60" s="20"/>
      <c r="L60" s="21" t="s">
        <v>89</v>
      </c>
      <c r="M60" s="45">
        <v>5</v>
      </c>
      <c r="N60" s="45">
        <v>1</v>
      </c>
      <c r="O60" s="46">
        <v>2</v>
      </c>
      <c r="P60" s="46">
        <v>2</v>
      </c>
      <c r="Q60" s="46">
        <v>1</v>
      </c>
      <c r="R60" s="47">
        <v>62</v>
      </c>
      <c r="S60" s="21" t="s">
        <v>89</v>
      </c>
      <c r="T60" s="21" t="s">
        <v>89</v>
      </c>
      <c r="U60" s="22">
        <v>10000000</v>
      </c>
      <c r="V60" s="22"/>
      <c r="W60" s="23">
        <v>1</v>
      </c>
      <c r="X60" s="22">
        <f t="shared" ref="X60" si="25">W60*U60</f>
        <v>10000000</v>
      </c>
      <c r="Y60" s="22"/>
      <c r="Z60" s="23">
        <v>1</v>
      </c>
      <c r="AA60" s="22">
        <f t="shared" ref="AA60" si="26">Z60*X60</f>
        <v>10000000</v>
      </c>
      <c r="AB60" s="109"/>
    </row>
    <row r="61" spans="2:28" s="4" customFormat="1" ht="14.5" customHeight="1" x14ac:dyDescent="0.35">
      <c r="B61" s="94">
        <v>2</v>
      </c>
      <c r="C61" s="92" t="s">
        <v>29</v>
      </c>
      <c r="D61" s="95" t="s">
        <v>31</v>
      </c>
      <c r="E61" s="92" t="s">
        <v>34</v>
      </c>
      <c r="F61" s="92" t="s">
        <v>72</v>
      </c>
      <c r="G61" s="92" t="s">
        <v>92</v>
      </c>
      <c r="H61" s="40"/>
      <c r="I61" s="20"/>
      <c r="J61" s="30" t="str">
        <f t="shared" si="22"/>
        <v>2.09.2.09.01.00.2.09.01.2.06.07</v>
      </c>
      <c r="K61" s="20"/>
      <c r="L61" s="41" t="s">
        <v>91</v>
      </c>
      <c r="M61" s="45"/>
      <c r="N61" s="45"/>
      <c r="O61" s="46"/>
      <c r="P61" s="46"/>
      <c r="Q61" s="46"/>
      <c r="R61" s="47"/>
      <c r="S61" s="21"/>
      <c r="T61" s="21"/>
      <c r="U61" s="22"/>
      <c r="V61" s="22"/>
      <c r="W61" s="23"/>
      <c r="X61" s="22"/>
      <c r="Y61" s="22"/>
      <c r="Z61" s="23"/>
      <c r="AA61" s="22"/>
      <c r="AB61" s="21"/>
    </row>
    <row r="62" spans="2:28" s="4" customFormat="1" ht="14.5" customHeight="1" x14ac:dyDescent="0.35">
      <c r="B62" s="29">
        <v>2</v>
      </c>
      <c r="C62" s="20" t="s">
        <v>29</v>
      </c>
      <c r="D62" s="53" t="s">
        <v>31</v>
      </c>
      <c r="E62" s="20" t="s">
        <v>34</v>
      </c>
      <c r="F62" s="20" t="s">
        <v>72</v>
      </c>
      <c r="G62" s="20" t="s">
        <v>92</v>
      </c>
      <c r="H62" s="20" t="s">
        <v>94</v>
      </c>
      <c r="I62" s="20"/>
      <c r="J62" s="19" t="str">
        <f t="shared" si="22"/>
        <v>2.09.2.09.01.00.2.09.01.2.06.07</v>
      </c>
      <c r="K62" s="20"/>
      <c r="L62" s="21" t="s">
        <v>93</v>
      </c>
      <c r="M62" s="45">
        <v>5</v>
      </c>
      <c r="N62" s="45">
        <v>1</v>
      </c>
      <c r="O62" s="46">
        <v>2</v>
      </c>
      <c r="P62" s="46">
        <v>1</v>
      </c>
      <c r="Q62" s="46">
        <v>1</v>
      </c>
      <c r="R62" s="47">
        <v>24</v>
      </c>
      <c r="S62" s="21" t="s">
        <v>93</v>
      </c>
      <c r="T62" s="21" t="s">
        <v>93</v>
      </c>
      <c r="U62" s="22">
        <v>20000000</v>
      </c>
      <c r="V62" s="22"/>
      <c r="W62" s="23">
        <v>1</v>
      </c>
      <c r="X62" s="22">
        <f t="shared" ref="X62" si="27">W62*U62</f>
        <v>20000000</v>
      </c>
      <c r="Y62" s="22"/>
      <c r="Z62" s="23">
        <v>1</v>
      </c>
      <c r="AA62" s="22">
        <f t="shared" ref="AA62" si="28">Z62*X62</f>
        <v>20000000</v>
      </c>
      <c r="AB62" s="109"/>
    </row>
    <row r="63" spans="2:28" s="4" customFormat="1" ht="14.5" customHeight="1" x14ac:dyDescent="0.35">
      <c r="B63" s="94">
        <v>2</v>
      </c>
      <c r="C63" s="92" t="s">
        <v>29</v>
      </c>
      <c r="D63" s="95" t="s">
        <v>31</v>
      </c>
      <c r="E63" s="92" t="s">
        <v>34</v>
      </c>
      <c r="F63" s="92" t="s">
        <v>72</v>
      </c>
      <c r="G63" s="92" t="s">
        <v>96</v>
      </c>
      <c r="H63" s="40"/>
      <c r="I63" s="20"/>
      <c r="J63" s="30" t="str">
        <f t="shared" si="22"/>
        <v>2.09.2.09.01.00.2.09.01.2.06.09 </v>
      </c>
      <c r="K63" s="20"/>
      <c r="L63" s="41" t="s">
        <v>95</v>
      </c>
      <c r="M63" s="45"/>
      <c r="N63" s="45"/>
      <c r="O63" s="46"/>
      <c r="P63" s="46"/>
      <c r="Q63" s="46"/>
      <c r="R63" s="47"/>
      <c r="S63" s="21"/>
      <c r="T63" s="21"/>
      <c r="U63" s="22"/>
      <c r="V63" s="22"/>
      <c r="W63" s="23"/>
      <c r="X63" s="22"/>
      <c r="Y63" s="22"/>
      <c r="Z63" s="23"/>
      <c r="AA63" s="22"/>
      <c r="AB63" s="21"/>
    </row>
    <row r="64" spans="2:28" s="4" customFormat="1" ht="14.5" customHeight="1" x14ac:dyDescent="0.35">
      <c r="B64" s="29">
        <v>2</v>
      </c>
      <c r="C64" s="20" t="s">
        <v>29</v>
      </c>
      <c r="D64" s="53" t="s">
        <v>31</v>
      </c>
      <c r="E64" s="20" t="s">
        <v>34</v>
      </c>
      <c r="F64" s="20" t="s">
        <v>72</v>
      </c>
      <c r="G64" s="20" t="s">
        <v>96</v>
      </c>
      <c r="H64" s="20" t="s">
        <v>94</v>
      </c>
      <c r="I64" s="20"/>
      <c r="J64" s="19" t="str">
        <f t="shared" si="22"/>
        <v>2.09.2.09.01.00.2.09.01.2.06.09 </v>
      </c>
      <c r="K64" s="20"/>
      <c r="L64" s="21" t="s">
        <v>93</v>
      </c>
      <c r="M64" s="45">
        <v>5</v>
      </c>
      <c r="N64" s="45">
        <v>1</v>
      </c>
      <c r="O64" s="46">
        <v>2</v>
      </c>
      <c r="P64" s="46">
        <v>1</v>
      </c>
      <c r="Q64" s="46">
        <v>1</v>
      </c>
      <c r="R64" s="47">
        <v>24</v>
      </c>
      <c r="S64" s="21" t="s">
        <v>93</v>
      </c>
      <c r="T64" s="21" t="s">
        <v>93</v>
      </c>
      <c r="U64" s="22">
        <v>142000</v>
      </c>
      <c r="V64" s="22"/>
      <c r="W64" s="23">
        <v>1</v>
      </c>
      <c r="X64" s="22">
        <f t="shared" ref="X64:X65" si="29">W64*U64</f>
        <v>142000</v>
      </c>
      <c r="Y64" s="22"/>
      <c r="Z64" s="23">
        <v>1</v>
      </c>
      <c r="AA64" s="22">
        <f t="shared" ref="AA64:AA65" si="30">Z64*X64</f>
        <v>142000</v>
      </c>
      <c r="AB64" s="109"/>
    </row>
    <row r="65" spans="1:28" s="48" customFormat="1" ht="14.5" customHeight="1" x14ac:dyDescent="0.35">
      <c r="B65" s="29">
        <v>2</v>
      </c>
      <c r="C65" s="20" t="s">
        <v>29</v>
      </c>
      <c r="D65" s="53" t="s">
        <v>31</v>
      </c>
      <c r="E65" s="20" t="s">
        <v>34</v>
      </c>
      <c r="F65" s="20" t="s">
        <v>72</v>
      </c>
      <c r="G65" s="20" t="s">
        <v>96</v>
      </c>
      <c r="H65" s="20" t="s">
        <v>70</v>
      </c>
      <c r="I65" s="49"/>
      <c r="J65" s="19" t="str">
        <f t="shared" ref="J65" si="31">CONCATENATE(C65,".",E65,".00.",G65)</f>
        <v>2.09.2.09.01.00.2.09.01.2.06.09 </v>
      </c>
      <c r="K65" s="49"/>
      <c r="L65" s="50" t="s">
        <v>69</v>
      </c>
      <c r="M65" s="45">
        <v>5</v>
      </c>
      <c r="N65" s="45">
        <v>1</v>
      </c>
      <c r="O65" s="46">
        <v>2</v>
      </c>
      <c r="P65" s="46">
        <v>4</v>
      </c>
      <c r="Q65" s="46">
        <v>1</v>
      </c>
      <c r="R65" s="47">
        <v>1</v>
      </c>
      <c r="S65" s="50" t="s">
        <v>69</v>
      </c>
      <c r="T65" s="50" t="s">
        <v>69</v>
      </c>
      <c r="U65" s="51">
        <v>269858000</v>
      </c>
      <c r="V65" s="22"/>
      <c r="W65" s="23">
        <v>1</v>
      </c>
      <c r="X65" s="22">
        <f t="shared" si="29"/>
        <v>269858000</v>
      </c>
      <c r="Y65" s="22"/>
      <c r="Z65" s="23">
        <v>1</v>
      </c>
      <c r="AA65" s="22">
        <f t="shared" si="30"/>
        <v>269858000</v>
      </c>
      <c r="AB65" s="50"/>
    </row>
    <row r="66" spans="1:28" s="48" customFormat="1" ht="14.5" customHeight="1" x14ac:dyDescent="0.35">
      <c r="B66" s="29">
        <v>2</v>
      </c>
      <c r="C66" s="20" t="s">
        <v>29</v>
      </c>
      <c r="D66" s="53" t="s">
        <v>31</v>
      </c>
      <c r="E66" s="20" t="s">
        <v>34</v>
      </c>
      <c r="F66" s="20" t="s">
        <v>72</v>
      </c>
      <c r="G66" s="20" t="s">
        <v>96</v>
      </c>
      <c r="H66" s="20" t="s">
        <v>98</v>
      </c>
      <c r="I66" s="49"/>
      <c r="J66" s="19" t="str">
        <f t="shared" ref="J66" si="32">CONCATENATE(C66,".",E66,".00.",G66)</f>
        <v>2.09.2.09.01.00.2.09.01.2.06.09 </v>
      </c>
      <c r="K66" s="49"/>
      <c r="L66" s="50" t="s">
        <v>97</v>
      </c>
      <c r="M66" s="45">
        <v>5</v>
      </c>
      <c r="N66" s="45">
        <v>1</v>
      </c>
      <c r="O66" s="46">
        <v>2</v>
      </c>
      <c r="P66" s="46">
        <v>4</v>
      </c>
      <c r="Q66" s="46">
        <v>1</v>
      </c>
      <c r="R66" s="47">
        <v>3</v>
      </c>
      <c r="S66" s="50" t="s">
        <v>97</v>
      </c>
      <c r="T66" s="50" t="s">
        <v>97</v>
      </c>
      <c r="U66" s="51">
        <v>30000000</v>
      </c>
      <c r="V66" s="22"/>
      <c r="W66" s="23">
        <v>1</v>
      </c>
      <c r="X66" s="22">
        <f t="shared" ref="X66" si="33">W66*U66</f>
        <v>30000000</v>
      </c>
      <c r="Y66" s="22"/>
      <c r="Z66" s="23">
        <v>1</v>
      </c>
      <c r="AA66" s="22">
        <f t="shared" ref="AA66" si="34">Z66*X66</f>
        <v>30000000</v>
      </c>
      <c r="AB66" s="50"/>
    </row>
    <row r="67" spans="1:28" s="4" customFormat="1" ht="14.5" customHeight="1" x14ac:dyDescent="0.35">
      <c r="B67" s="37">
        <v>2</v>
      </c>
      <c r="C67" s="34" t="s">
        <v>29</v>
      </c>
      <c r="D67" s="58" t="s">
        <v>31</v>
      </c>
      <c r="E67" s="34" t="s">
        <v>34</v>
      </c>
      <c r="F67" s="34" t="s">
        <v>100</v>
      </c>
      <c r="G67" s="34"/>
      <c r="H67" s="38"/>
      <c r="I67" s="38"/>
      <c r="J67" s="36" t="str">
        <f>CONCATENATE(C67,".",E67,".00.",F67)</f>
        <v>2.09.2.09.01.00.2.09.01.2.07 </v>
      </c>
      <c r="K67" s="38"/>
      <c r="L67" s="39" t="s">
        <v>99</v>
      </c>
      <c r="M67" s="45"/>
      <c r="N67" s="45"/>
      <c r="O67" s="46"/>
      <c r="P67" s="46"/>
      <c r="Q67" s="46"/>
      <c r="R67" s="47"/>
      <c r="S67" s="21"/>
      <c r="T67" s="21"/>
      <c r="U67" s="22"/>
      <c r="V67" s="22"/>
      <c r="W67" s="23"/>
      <c r="X67" s="22"/>
      <c r="Y67" s="22"/>
      <c r="Z67" s="23"/>
      <c r="AA67" s="22"/>
      <c r="AB67" s="21"/>
    </row>
    <row r="68" spans="1:28" s="4" customFormat="1" ht="14.5" customHeight="1" x14ac:dyDescent="0.35">
      <c r="B68" s="94">
        <v>2</v>
      </c>
      <c r="C68" s="92" t="s">
        <v>29</v>
      </c>
      <c r="D68" s="95" t="s">
        <v>31</v>
      </c>
      <c r="E68" s="92" t="s">
        <v>34</v>
      </c>
      <c r="F68" s="92" t="s">
        <v>100</v>
      </c>
      <c r="G68" s="92" t="s">
        <v>102</v>
      </c>
      <c r="H68" s="40"/>
      <c r="I68" s="20"/>
      <c r="J68" s="30" t="str">
        <f t="shared" ref="J68:J76" si="35">CONCATENATE(C68,".",E68,".00.",G68)</f>
        <v>2.09.2.09.01.00.2.09.01.2.07.06 </v>
      </c>
      <c r="K68" s="20"/>
      <c r="L68" s="41" t="s">
        <v>101</v>
      </c>
      <c r="M68" s="45"/>
      <c r="N68" s="45"/>
      <c r="O68" s="46"/>
      <c r="P68" s="46"/>
      <c r="Q68" s="46"/>
      <c r="R68" s="47"/>
      <c r="S68" s="21"/>
      <c r="T68" s="21"/>
      <c r="U68" s="22"/>
      <c r="V68" s="22"/>
      <c r="W68" s="23"/>
      <c r="X68" s="22"/>
      <c r="Y68" s="22"/>
      <c r="Z68" s="23"/>
      <c r="AA68" s="22"/>
      <c r="AB68" s="21"/>
    </row>
    <row r="69" spans="1:28" s="4" customFormat="1" ht="14.5" customHeight="1" x14ac:dyDescent="0.35">
      <c r="B69" s="29">
        <v>2</v>
      </c>
      <c r="C69" s="20" t="s">
        <v>29</v>
      </c>
      <c r="D69" s="53" t="s">
        <v>31</v>
      </c>
      <c r="E69" s="20" t="s">
        <v>34</v>
      </c>
      <c r="F69" s="20" t="s">
        <v>100</v>
      </c>
      <c r="G69" s="20" t="s">
        <v>102</v>
      </c>
      <c r="H69" s="20" t="s">
        <v>94</v>
      </c>
      <c r="I69" s="20"/>
      <c r="J69" s="19" t="str">
        <f t="shared" si="35"/>
        <v>2.09.2.09.01.00.2.09.01.2.07.06 </v>
      </c>
      <c r="K69" s="20"/>
      <c r="L69" s="21" t="s">
        <v>93</v>
      </c>
      <c r="M69" s="45">
        <v>5</v>
      </c>
      <c r="N69" s="45">
        <v>2</v>
      </c>
      <c r="O69" s="46">
        <v>2</v>
      </c>
      <c r="P69" s="46">
        <v>1</v>
      </c>
      <c r="Q69" s="46">
        <v>1</v>
      </c>
      <c r="R69" s="47">
        <v>24</v>
      </c>
      <c r="S69" s="21" t="s">
        <v>93</v>
      </c>
      <c r="T69" s="21" t="s">
        <v>93</v>
      </c>
      <c r="U69" s="22">
        <v>2374000</v>
      </c>
      <c r="V69" s="22"/>
      <c r="W69" s="23">
        <v>1</v>
      </c>
      <c r="X69" s="22">
        <f t="shared" ref="X69" si="36">W69*U69</f>
        <v>2374000</v>
      </c>
      <c r="Y69" s="22"/>
      <c r="Z69" s="23">
        <v>1</v>
      </c>
      <c r="AA69" s="22">
        <f t="shared" ref="AA69" si="37">Z69*X69</f>
        <v>2374000</v>
      </c>
      <c r="AB69" s="109"/>
    </row>
    <row r="70" spans="1:28" s="4" customFormat="1" ht="14.5" customHeight="1" x14ac:dyDescent="0.35">
      <c r="B70" s="29">
        <v>2</v>
      </c>
      <c r="C70" s="20" t="s">
        <v>29</v>
      </c>
      <c r="D70" s="53" t="s">
        <v>31</v>
      </c>
      <c r="E70" s="20" t="s">
        <v>34</v>
      </c>
      <c r="F70" s="20" t="s">
        <v>100</v>
      </c>
      <c r="G70" s="20" t="s">
        <v>102</v>
      </c>
      <c r="H70" s="20" t="s">
        <v>104</v>
      </c>
      <c r="I70" s="20"/>
      <c r="J70" s="19" t="str">
        <f t="shared" si="35"/>
        <v>2.09.2.09.01.00.2.09.01.2.07.06 </v>
      </c>
      <c r="K70" s="20"/>
      <c r="L70" s="21" t="s">
        <v>103</v>
      </c>
      <c r="M70" s="45">
        <v>5</v>
      </c>
      <c r="N70" s="45">
        <v>2</v>
      </c>
      <c r="O70" s="46">
        <v>2</v>
      </c>
      <c r="P70" s="46">
        <v>10</v>
      </c>
      <c r="Q70" s="46">
        <v>1</v>
      </c>
      <c r="R70" s="47">
        <v>3</v>
      </c>
      <c r="S70" s="21" t="s">
        <v>103</v>
      </c>
      <c r="T70" s="21" t="s">
        <v>103</v>
      </c>
      <c r="U70" s="22">
        <v>17746000</v>
      </c>
      <c r="V70" s="22"/>
      <c r="W70" s="23">
        <v>1</v>
      </c>
      <c r="X70" s="22">
        <f t="shared" ref="X70:X71" si="38">W70*U70</f>
        <v>17746000</v>
      </c>
      <c r="Y70" s="22"/>
      <c r="Z70" s="23">
        <v>1</v>
      </c>
      <c r="AA70" s="22">
        <f t="shared" ref="AA70:AA71" si="39">Z70*X70</f>
        <v>17746000</v>
      </c>
      <c r="AB70" s="21"/>
    </row>
    <row r="71" spans="1:28" s="4" customFormat="1" ht="14.5" customHeight="1" x14ac:dyDescent="0.35">
      <c r="B71" s="29">
        <v>2</v>
      </c>
      <c r="C71" s="20" t="s">
        <v>29</v>
      </c>
      <c r="D71" s="53" t="s">
        <v>31</v>
      </c>
      <c r="E71" s="20" t="s">
        <v>34</v>
      </c>
      <c r="F71" s="20" t="s">
        <v>100</v>
      </c>
      <c r="G71" s="20" t="s">
        <v>102</v>
      </c>
      <c r="H71" s="20" t="s">
        <v>106</v>
      </c>
      <c r="I71" s="20"/>
      <c r="J71" s="19" t="str">
        <f t="shared" si="35"/>
        <v>2.09.2.09.01.00.2.09.01.2.07.06 </v>
      </c>
      <c r="K71" s="20"/>
      <c r="L71" s="21" t="s">
        <v>105</v>
      </c>
      <c r="M71" s="45">
        <v>5</v>
      </c>
      <c r="N71" s="45">
        <v>2</v>
      </c>
      <c r="O71" s="46">
        <v>2</v>
      </c>
      <c r="P71" s="46">
        <v>10</v>
      </c>
      <c r="Q71" s="46">
        <v>2</v>
      </c>
      <c r="R71" s="47">
        <v>12</v>
      </c>
      <c r="S71" s="21" t="s">
        <v>105</v>
      </c>
      <c r="T71" s="21" t="s">
        <v>105</v>
      </c>
      <c r="U71" s="22">
        <v>7200000</v>
      </c>
      <c r="V71" s="22"/>
      <c r="W71" s="23">
        <v>1</v>
      </c>
      <c r="X71" s="22">
        <f t="shared" si="38"/>
        <v>7200000</v>
      </c>
      <c r="Y71" s="22"/>
      <c r="Z71" s="23">
        <v>1</v>
      </c>
      <c r="AA71" s="22">
        <f t="shared" si="39"/>
        <v>7200000</v>
      </c>
      <c r="AB71" s="21"/>
    </row>
    <row r="72" spans="1:28" s="4" customFormat="1" ht="14.5" customHeight="1" x14ac:dyDescent="0.35">
      <c r="B72" s="94">
        <v>2</v>
      </c>
      <c r="C72" s="92" t="s">
        <v>29</v>
      </c>
      <c r="D72" s="95" t="s">
        <v>31</v>
      </c>
      <c r="E72" s="92" t="s">
        <v>34</v>
      </c>
      <c r="F72" s="92" t="s">
        <v>100</v>
      </c>
      <c r="G72" s="92" t="s">
        <v>108</v>
      </c>
      <c r="H72" s="40"/>
      <c r="I72" s="20"/>
      <c r="J72" s="30" t="str">
        <f t="shared" si="35"/>
        <v>2.09.2.09.01.00.2.09.01.2.07.10 </v>
      </c>
      <c r="K72" s="20"/>
      <c r="L72" s="41" t="s">
        <v>107</v>
      </c>
      <c r="M72" s="45"/>
      <c r="N72" s="45"/>
      <c r="O72" s="46"/>
      <c r="P72" s="46"/>
      <c r="Q72" s="46"/>
      <c r="R72" s="47"/>
      <c r="S72" s="21"/>
      <c r="T72" s="21"/>
      <c r="U72" s="22"/>
      <c r="V72" s="22"/>
      <c r="W72" s="23"/>
      <c r="X72" s="22"/>
      <c r="Y72" s="22"/>
      <c r="Z72" s="23"/>
      <c r="AA72" s="22"/>
      <c r="AB72" s="21"/>
    </row>
    <row r="73" spans="1:28" s="4" customFormat="1" ht="14.5" customHeight="1" x14ac:dyDescent="0.35">
      <c r="B73" s="29">
        <v>2</v>
      </c>
      <c r="C73" s="20" t="s">
        <v>29</v>
      </c>
      <c r="D73" s="53" t="s">
        <v>31</v>
      </c>
      <c r="E73" s="20" t="s">
        <v>34</v>
      </c>
      <c r="F73" s="20" t="s">
        <v>100</v>
      </c>
      <c r="G73" s="20" t="s">
        <v>108</v>
      </c>
      <c r="H73" s="20" t="s">
        <v>94</v>
      </c>
      <c r="I73" s="20"/>
      <c r="J73" s="19" t="str">
        <f t="shared" si="35"/>
        <v>2.09.2.09.01.00.2.09.01.2.07.10 </v>
      </c>
      <c r="K73" s="20"/>
      <c r="L73" s="21" t="s">
        <v>93</v>
      </c>
      <c r="M73" s="45">
        <v>5</v>
      </c>
      <c r="N73" s="45">
        <v>1</v>
      </c>
      <c r="O73" s="46">
        <v>2</v>
      </c>
      <c r="P73" s="46">
        <v>1</v>
      </c>
      <c r="Q73" s="46">
        <v>1</v>
      </c>
      <c r="R73" s="47">
        <v>24</v>
      </c>
      <c r="S73" s="21" t="s">
        <v>93</v>
      </c>
      <c r="T73" s="21" t="s">
        <v>93</v>
      </c>
      <c r="U73" s="22">
        <v>240000</v>
      </c>
      <c r="V73" s="22"/>
      <c r="W73" s="23">
        <v>1</v>
      </c>
      <c r="X73" s="22">
        <f t="shared" ref="X73:X75" si="40">W73*U73</f>
        <v>240000</v>
      </c>
      <c r="Y73" s="22"/>
      <c r="Z73" s="23">
        <v>1</v>
      </c>
      <c r="AA73" s="22">
        <f t="shared" ref="AA73:AA75" si="41">Z73*X73</f>
        <v>240000</v>
      </c>
      <c r="AB73" s="109"/>
    </row>
    <row r="74" spans="1:28" s="4" customFormat="1" ht="14.5" customHeight="1" x14ac:dyDescent="0.35">
      <c r="B74" s="29">
        <v>2</v>
      </c>
      <c r="C74" s="20" t="s">
        <v>29</v>
      </c>
      <c r="D74" s="53" t="s">
        <v>31</v>
      </c>
      <c r="E74" s="20" t="s">
        <v>34</v>
      </c>
      <c r="F74" s="20" t="s">
        <v>100</v>
      </c>
      <c r="G74" s="20" t="s">
        <v>108</v>
      </c>
      <c r="H74" s="20" t="s">
        <v>81</v>
      </c>
      <c r="I74" s="20"/>
      <c r="J74" s="19" t="str">
        <f t="shared" si="35"/>
        <v>2.09.2.09.01.00.2.09.01.2.07.10 </v>
      </c>
      <c r="K74" s="20"/>
      <c r="L74" s="21" t="s">
        <v>79</v>
      </c>
      <c r="M74" s="45">
        <v>5</v>
      </c>
      <c r="N74" s="45">
        <v>1</v>
      </c>
      <c r="O74" s="46">
        <v>2</v>
      </c>
      <c r="P74" s="46">
        <v>1</v>
      </c>
      <c r="Q74" s="46">
        <v>1</v>
      </c>
      <c r="R74" s="47">
        <v>52</v>
      </c>
      <c r="S74" s="21" t="s">
        <v>79</v>
      </c>
      <c r="T74" s="21" t="s">
        <v>79</v>
      </c>
      <c r="U74" s="22">
        <v>980000</v>
      </c>
      <c r="V74" s="22"/>
      <c r="W74" s="23">
        <v>1</v>
      </c>
      <c r="X74" s="22">
        <f t="shared" si="40"/>
        <v>980000</v>
      </c>
      <c r="Y74" s="22"/>
      <c r="Z74" s="23">
        <v>1</v>
      </c>
      <c r="AA74" s="22">
        <f t="shared" si="41"/>
        <v>980000</v>
      </c>
      <c r="AB74" s="21"/>
    </row>
    <row r="75" spans="1:28" s="4" customFormat="1" ht="14.5" customHeight="1" x14ac:dyDescent="0.35">
      <c r="B75" s="29">
        <v>2</v>
      </c>
      <c r="C75" s="20" t="s">
        <v>29</v>
      </c>
      <c r="D75" s="53" t="s">
        <v>31</v>
      </c>
      <c r="E75" s="20" t="s">
        <v>34</v>
      </c>
      <c r="F75" s="20" t="s">
        <v>100</v>
      </c>
      <c r="G75" s="20" t="s">
        <v>108</v>
      </c>
      <c r="H75" s="21" t="s">
        <v>109</v>
      </c>
      <c r="I75" s="20"/>
      <c r="J75" s="19" t="str">
        <f t="shared" si="35"/>
        <v>2.09.2.09.01.00.2.09.01.2.07.10 </v>
      </c>
      <c r="K75" s="20"/>
      <c r="L75" s="21" t="s">
        <v>110</v>
      </c>
      <c r="M75" s="45">
        <v>5</v>
      </c>
      <c r="N75" s="45">
        <v>1</v>
      </c>
      <c r="O75" s="46">
        <v>2</v>
      </c>
      <c r="P75" s="46">
        <v>3</v>
      </c>
      <c r="Q75" s="46">
        <v>3</v>
      </c>
      <c r="R75" s="47">
        <v>1</v>
      </c>
      <c r="S75" s="21" t="s">
        <v>110</v>
      </c>
      <c r="T75" s="21" t="s">
        <v>110</v>
      </c>
      <c r="U75" s="22">
        <v>31500000</v>
      </c>
      <c r="V75" s="22"/>
      <c r="W75" s="23">
        <v>1</v>
      </c>
      <c r="X75" s="22">
        <f t="shared" si="40"/>
        <v>31500000</v>
      </c>
      <c r="Y75" s="22"/>
      <c r="Z75" s="23">
        <v>1</v>
      </c>
      <c r="AA75" s="22">
        <f t="shared" si="41"/>
        <v>31500000</v>
      </c>
      <c r="AB75" s="21"/>
    </row>
    <row r="76" spans="1:28" s="4" customFormat="1" ht="14.5" customHeight="1" x14ac:dyDescent="0.35">
      <c r="B76" s="29">
        <v>2</v>
      </c>
      <c r="C76" s="20" t="s">
        <v>29</v>
      </c>
      <c r="D76" s="53" t="s">
        <v>31</v>
      </c>
      <c r="E76" s="20" t="s">
        <v>34</v>
      </c>
      <c r="F76" s="20" t="s">
        <v>100</v>
      </c>
      <c r="G76" s="20" t="s">
        <v>108</v>
      </c>
      <c r="H76" s="21" t="s">
        <v>111</v>
      </c>
      <c r="I76" s="20"/>
      <c r="J76" s="19" t="str">
        <f t="shared" si="35"/>
        <v>2.09.2.09.01.00.2.09.01.2.07.10 </v>
      </c>
      <c r="K76" s="20"/>
      <c r="L76" s="21" t="s">
        <v>69</v>
      </c>
      <c r="M76" s="45">
        <v>5</v>
      </c>
      <c r="N76" s="45">
        <v>1</v>
      </c>
      <c r="O76" s="46">
        <v>2</v>
      </c>
      <c r="P76" s="46">
        <v>4</v>
      </c>
      <c r="Q76" s="46">
        <v>1</v>
      </c>
      <c r="R76" s="47">
        <v>1</v>
      </c>
      <c r="S76" s="21" t="s">
        <v>69</v>
      </c>
      <c r="T76" s="21" t="s">
        <v>69</v>
      </c>
      <c r="U76" s="22">
        <v>2280000</v>
      </c>
      <c r="V76" s="22"/>
      <c r="W76" s="23">
        <v>1</v>
      </c>
      <c r="X76" s="22">
        <f t="shared" ref="X76" si="42">W76*U76</f>
        <v>2280000</v>
      </c>
      <c r="Y76" s="22"/>
      <c r="Z76" s="23">
        <v>1</v>
      </c>
      <c r="AA76" s="22">
        <f t="shared" ref="AA76" si="43">Z76*X76</f>
        <v>2280000</v>
      </c>
      <c r="AB76" s="21"/>
    </row>
    <row r="77" spans="1:28" s="4" customFormat="1" ht="14.5" customHeight="1" x14ac:dyDescent="0.35">
      <c r="B77" s="37">
        <v>2</v>
      </c>
      <c r="C77" s="34" t="s">
        <v>29</v>
      </c>
      <c r="D77" s="58" t="s">
        <v>31</v>
      </c>
      <c r="E77" s="34" t="s">
        <v>34</v>
      </c>
      <c r="F77" s="34" t="s">
        <v>113</v>
      </c>
      <c r="G77" s="34"/>
      <c r="H77" s="38"/>
      <c r="I77" s="38"/>
      <c r="J77" s="36" t="str">
        <f>CONCATENATE(C77,".",E77,".00.",F77)</f>
        <v>2.09.2.09.01.00.2.09.01.2.08</v>
      </c>
      <c r="K77" s="38"/>
      <c r="L77" s="39" t="s">
        <v>112</v>
      </c>
      <c r="M77" s="45"/>
      <c r="N77" s="45"/>
      <c r="O77" s="46"/>
      <c r="P77" s="46"/>
      <c r="Q77" s="46"/>
      <c r="R77" s="47"/>
      <c r="S77" s="21"/>
      <c r="T77" s="21"/>
      <c r="U77" s="22"/>
      <c r="V77" s="22"/>
      <c r="W77" s="23"/>
      <c r="X77" s="22"/>
      <c r="Y77" s="22"/>
      <c r="Z77" s="23"/>
      <c r="AA77" s="22"/>
      <c r="AB77" s="21"/>
    </row>
    <row r="78" spans="1:28" s="4" customFormat="1" ht="14.5" customHeight="1" x14ac:dyDescent="0.35">
      <c r="A78" s="96"/>
      <c r="B78" s="94">
        <v>2</v>
      </c>
      <c r="C78" s="92" t="s">
        <v>29</v>
      </c>
      <c r="D78" s="95" t="s">
        <v>31</v>
      </c>
      <c r="E78" s="92" t="s">
        <v>34</v>
      </c>
      <c r="F78" s="92" t="s">
        <v>113</v>
      </c>
      <c r="G78" s="92" t="s">
        <v>115</v>
      </c>
      <c r="H78" s="40"/>
      <c r="I78" s="20"/>
      <c r="J78" s="30" t="str">
        <f>CONCATENATE(C78,".",E78,".00.",G78)</f>
        <v>2.09.2.09.01.00.2.09.01.2.08.01 </v>
      </c>
      <c r="K78" s="20"/>
      <c r="L78" s="41" t="s">
        <v>114</v>
      </c>
      <c r="M78" s="45"/>
      <c r="N78" s="45"/>
      <c r="O78" s="46"/>
      <c r="P78" s="46"/>
      <c r="Q78" s="46"/>
      <c r="R78" s="47"/>
      <c r="S78" s="21"/>
      <c r="T78" s="21"/>
      <c r="U78" s="22"/>
      <c r="V78" s="22"/>
      <c r="W78" s="23"/>
      <c r="X78" s="22"/>
      <c r="Y78" s="22"/>
      <c r="Z78" s="23"/>
      <c r="AA78" s="22"/>
      <c r="AB78" s="21"/>
    </row>
    <row r="79" spans="1:28" s="4" customFormat="1" ht="14.5" customHeight="1" x14ac:dyDescent="0.35">
      <c r="B79" s="29">
        <v>2</v>
      </c>
      <c r="C79" s="20" t="s">
        <v>29</v>
      </c>
      <c r="D79" s="53" t="s">
        <v>31</v>
      </c>
      <c r="E79" s="20" t="s">
        <v>34</v>
      </c>
      <c r="F79" s="20" t="s">
        <v>113</v>
      </c>
      <c r="G79" s="20" t="s">
        <v>115</v>
      </c>
      <c r="H79" s="20" t="s">
        <v>117</v>
      </c>
      <c r="I79" s="20"/>
      <c r="J79" s="19" t="str">
        <f>CONCATENATE(C79,".",E79,".00.",G79)</f>
        <v>2.09.2.09.01.00.2.09.01.2.08.01 </v>
      </c>
      <c r="K79" s="20"/>
      <c r="L79" s="21" t="s">
        <v>116</v>
      </c>
      <c r="M79" s="45">
        <v>5</v>
      </c>
      <c r="N79" s="45">
        <v>1</v>
      </c>
      <c r="O79" s="46">
        <v>2</v>
      </c>
      <c r="P79" s="46">
        <v>1</v>
      </c>
      <c r="Q79" s="46">
        <v>1</v>
      </c>
      <c r="R79" s="47">
        <v>27</v>
      </c>
      <c r="S79" s="21" t="s">
        <v>116</v>
      </c>
      <c r="T79" s="21" t="s">
        <v>116</v>
      </c>
      <c r="U79" s="22">
        <v>2200000</v>
      </c>
      <c r="V79" s="22"/>
      <c r="W79" s="23">
        <v>1</v>
      </c>
      <c r="X79" s="22">
        <f t="shared" ref="X79" si="44">W79*U79</f>
        <v>2200000</v>
      </c>
      <c r="Y79" s="22"/>
      <c r="Z79" s="23">
        <v>1</v>
      </c>
      <c r="AA79" s="22">
        <f t="shared" ref="AA79" si="45">Z79*X79</f>
        <v>2200000</v>
      </c>
      <c r="AB79" s="109"/>
    </row>
    <row r="80" spans="1:28" s="4" customFormat="1" ht="31" customHeight="1" x14ac:dyDescent="0.35">
      <c r="B80" s="37">
        <v>2</v>
      </c>
      <c r="C80" s="34" t="s">
        <v>29</v>
      </c>
      <c r="D80" s="58" t="s">
        <v>31</v>
      </c>
      <c r="E80" s="34" t="s">
        <v>34</v>
      </c>
      <c r="F80" s="34" t="s">
        <v>119</v>
      </c>
      <c r="G80" s="34"/>
      <c r="H80" s="38"/>
      <c r="I80" s="38"/>
      <c r="J80" s="36" t="str">
        <f>CONCATENATE(C80,".",E80,".00.",F80)</f>
        <v>2.09.2.09.01.00.2.09.01.2.09 </v>
      </c>
      <c r="K80" s="38"/>
      <c r="L80" s="39" t="s">
        <v>118</v>
      </c>
      <c r="M80" s="45"/>
      <c r="N80" s="45"/>
      <c r="O80" s="46"/>
      <c r="P80" s="46"/>
      <c r="Q80" s="46"/>
      <c r="R80" s="47"/>
      <c r="S80" s="21"/>
      <c r="T80" s="21"/>
      <c r="U80" s="22"/>
      <c r="V80" s="22"/>
      <c r="W80" s="23"/>
      <c r="X80" s="22"/>
      <c r="Y80" s="22"/>
      <c r="Z80" s="23"/>
      <c r="AA80" s="22"/>
      <c r="AB80" s="21"/>
    </row>
    <row r="81" spans="2:28" s="4" customFormat="1" ht="27" customHeight="1" x14ac:dyDescent="0.35">
      <c r="B81" s="94">
        <v>2</v>
      </c>
      <c r="C81" s="92" t="s">
        <v>29</v>
      </c>
      <c r="D81" s="95" t="s">
        <v>31</v>
      </c>
      <c r="E81" s="92" t="s">
        <v>34</v>
      </c>
      <c r="F81" s="92" t="s">
        <v>119</v>
      </c>
      <c r="G81" s="92" t="s">
        <v>120</v>
      </c>
      <c r="H81" s="40"/>
      <c r="I81" s="20"/>
      <c r="J81" s="30" t="str">
        <f t="shared" ref="J81:J89" si="46">CONCATENATE(C81,".",E81,".00.",G81)</f>
        <v>2.09.2.09.01.00.2.09.01.2.09.01 </v>
      </c>
      <c r="K81" s="20"/>
      <c r="L81" s="41" t="s">
        <v>121</v>
      </c>
      <c r="M81" s="45"/>
      <c r="N81" s="45"/>
      <c r="O81" s="46"/>
      <c r="P81" s="46"/>
      <c r="Q81" s="46"/>
      <c r="R81" s="47"/>
      <c r="S81" s="21"/>
      <c r="T81" s="21"/>
      <c r="U81" s="22"/>
      <c r="V81" s="22"/>
      <c r="W81" s="23"/>
      <c r="X81" s="22"/>
      <c r="Y81" s="22"/>
      <c r="Z81" s="23"/>
      <c r="AA81" s="22"/>
      <c r="AB81" s="21"/>
    </row>
    <row r="82" spans="2:28" s="4" customFormat="1" ht="14.5" customHeight="1" x14ac:dyDescent="0.35">
      <c r="B82" s="29">
        <v>2</v>
      </c>
      <c r="C82" s="20" t="s">
        <v>29</v>
      </c>
      <c r="D82" s="53" t="s">
        <v>31</v>
      </c>
      <c r="E82" s="20" t="s">
        <v>34</v>
      </c>
      <c r="F82" s="20" t="s">
        <v>119</v>
      </c>
      <c r="G82" s="20" t="s">
        <v>120</v>
      </c>
      <c r="H82" s="20" t="s">
        <v>123</v>
      </c>
      <c r="I82" s="20"/>
      <c r="J82" s="19" t="str">
        <f t="shared" si="46"/>
        <v>2.09.2.09.01.00.2.09.01.2.09.01 </v>
      </c>
      <c r="K82" s="20"/>
      <c r="L82" s="21" t="s">
        <v>122</v>
      </c>
      <c r="M82" s="45">
        <v>5</v>
      </c>
      <c r="N82" s="45">
        <v>1</v>
      </c>
      <c r="O82" s="46">
        <v>2</v>
      </c>
      <c r="P82" s="46">
        <v>1</v>
      </c>
      <c r="Q82" s="46">
        <v>1</v>
      </c>
      <c r="R82" s="47">
        <v>4</v>
      </c>
      <c r="S82" s="21" t="s">
        <v>122</v>
      </c>
      <c r="T82" s="21" t="s">
        <v>122</v>
      </c>
      <c r="U82" s="22">
        <v>54315000</v>
      </c>
      <c r="V82" s="22"/>
      <c r="W82" s="23">
        <v>1</v>
      </c>
      <c r="X82" s="22">
        <f t="shared" ref="X82" si="47">W82*U82</f>
        <v>54315000</v>
      </c>
      <c r="Y82" s="22"/>
      <c r="Z82" s="23">
        <v>1</v>
      </c>
      <c r="AA82" s="22">
        <f t="shared" ref="AA82" si="48">Z82*X82</f>
        <v>54315000</v>
      </c>
      <c r="AB82" s="109"/>
    </row>
    <row r="83" spans="2:28" s="4" customFormat="1" ht="14.5" customHeight="1" x14ac:dyDescent="0.35">
      <c r="B83" s="29">
        <v>2</v>
      </c>
      <c r="C83" s="20" t="s">
        <v>29</v>
      </c>
      <c r="D83" s="53" t="s">
        <v>31</v>
      </c>
      <c r="E83" s="20" t="s">
        <v>34</v>
      </c>
      <c r="F83" s="20" t="s">
        <v>119</v>
      </c>
      <c r="G83" s="20" t="s">
        <v>120</v>
      </c>
      <c r="H83" s="20" t="s">
        <v>125</v>
      </c>
      <c r="I83" s="20"/>
      <c r="J83" s="19" t="str">
        <f t="shared" si="46"/>
        <v>2.09.2.09.01.00.2.09.01.2.09.01 </v>
      </c>
      <c r="K83" s="20"/>
      <c r="L83" s="21" t="s">
        <v>124</v>
      </c>
      <c r="M83" s="45">
        <v>5</v>
      </c>
      <c r="N83" s="45">
        <v>1</v>
      </c>
      <c r="O83" s="46">
        <v>2</v>
      </c>
      <c r="P83" s="46">
        <v>1</v>
      </c>
      <c r="Q83" s="46">
        <v>1</v>
      </c>
      <c r="R83" s="47">
        <v>13</v>
      </c>
      <c r="S83" s="21" t="s">
        <v>124</v>
      </c>
      <c r="T83" s="21" t="s">
        <v>124</v>
      </c>
      <c r="U83" s="22">
        <v>13211000</v>
      </c>
      <c r="V83" s="22"/>
      <c r="W83" s="23">
        <v>1</v>
      </c>
      <c r="X83" s="22">
        <f t="shared" ref="X83:X84" si="49">W83*U83</f>
        <v>13211000</v>
      </c>
      <c r="Y83" s="22"/>
      <c r="Z83" s="23">
        <v>1</v>
      </c>
      <c r="AA83" s="22">
        <f t="shared" ref="AA83:AA84" si="50">Z83*X83</f>
        <v>13211000</v>
      </c>
      <c r="AB83" s="21"/>
    </row>
    <row r="84" spans="2:28" s="4" customFormat="1" ht="14.5" customHeight="1" x14ac:dyDescent="0.35">
      <c r="B84" s="29">
        <v>2</v>
      </c>
      <c r="C84" s="20" t="s">
        <v>29</v>
      </c>
      <c r="D84" s="53" t="s">
        <v>31</v>
      </c>
      <c r="E84" s="20" t="s">
        <v>34</v>
      </c>
      <c r="F84" s="20" t="s">
        <v>119</v>
      </c>
      <c r="G84" s="20" t="s">
        <v>120</v>
      </c>
      <c r="H84" s="20" t="s">
        <v>94</v>
      </c>
      <c r="I84" s="20"/>
      <c r="J84" s="19" t="str">
        <f t="shared" si="46"/>
        <v>2.09.2.09.01.00.2.09.01.2.09.01 </v>
      </c>
      <c r="K84" s="20"/>
      <c r="L84" s="21" t="s">
        <v>93</v>
      </c>
      <c r="M84" s="45">
        <v>5</v>
      </c>
      <c r="N84" s="45">
        <v>1</v>
      </c>
      <c r="O84" s="46">
        <v>2</v>
      </c>
      <c r="P84" s="46">
        <v>1</v>
      </c>
      <c r="Q84" s="46">
        <v>1</v>
      </c>
      <c r="R84" s="47">
        <v>24</v>
      </c>
      <c r="S84" s="21" t="s">
        <v>93</v>
      </c>
      <c r="T84" s="21" t="s">
        <v>93</v>
      </c>
      <c r="U84" s="22">
        <v>4000</v>
      </c>
      <c r="V84" s="22"/>
      <c r="W84" s="23">
        <v>1</v>
      </c>
      <c r="X84" s="22">
        <f t="shared" si="49"/>
        <v>4000</v>
      </c>
      <c r="Y84" s="22"/>
      <c r="Z84" s="23">
        <v>1</v>
      </c>
      <c r="AA84" s="22">
        <f t="shared" si="50"/>
        <v>4000</v>
      </c>
      <c r="AB84" s="21"/>
    </row>
    <row r="85" spans="2:28" s="4" customFormat="1" ht="14.5" customHeight="1" x14ac:dyDescent="0.35">
      <c r="B85" s="29">
        <v>2</v>
      </c>
      <c r="C85" s="20" t="s">
        <v>29</v>
      </c>
      <c r="D85" s="53" t="s">
        <v>31</v>
      </c>
      <c r="E85" s="20" t="s">
        <v>34</v>
      </c>
      <c r="F85" s="20" t="s">
        <v>119</v>
      </c>
      <c r="G85" s="20" t="s">
        <v>120</v>
      </c>
      <c r="H85" s="20" t="s">
        <v>127</v>
      </c>
      <c r="I85" s="20"/>
      <c r="J85" s="19" t="str">
        <f t="shared" si="46"/>
        <v>2.09.2.09.01.00.2.09.01.2.09.01 </v>
      </c>
      <c r="K85" s="20"/>
      <c r="L85" s="21" t="s">
        <v>126</v>
      </c>
      <c r="M85" s="45">
        <v>5</v>
      </c>
      <c r="N85" s="45">
        <v>1</v>
      </c>
      <c r="O85" s="46">
        <v>2</v>
      </c>
      <c r="P85" s="46">
        <v>2</v>
      </c>
      <c r="Q85" s="46">
        <v>1</v>
      </c>
      <c r="R85" s="47">
        <v>67</v>
      </c>
      <c r="S85" s="21" t="s">
        <v>126</v>
      </c>
      <c r="T85" s="21" t="s">
        <v>126</v>
      </c>
      <c r="U85" s="22">
        <v>8800000</v>
      </c>
      <c r="V85" s="22"/>
      <c r="W85" s="23">
        <v>1</v>
      </c>
      <c r="X85" s="22">
        <f t="shared" ref="X85:X86" si="51">W85*U85</f>
        <v>8800000</v>
      </c>
      <c r="Y85" s="22"/>
      <c r="Z85" s="23">
        <v>1</v>
      </c>
      <c r="AA85" s="22">
        <f t="shared" ref="AA85:AA86" si="52">Z85*X85</f>
        <v>8800000</v>
      </c>
      <c r="AB85" s="21"/>
    </row>
    <row r="86" spans="2:28" s="4" customFormat="1" ht="14.5" customHeight="1" x14ac:dyDescent="0.35">
      <c r="B86" s="29">
        <v>2</v>
      </c>
      <c r="C86" s="20" t="s">
        <v>29</v>
      </c>
      <c r="D86" s="53" t="s">
        <v>31</v>
      </c>
      <c r="E86" s="20" t="s">
        <v>34</v>
      </c>
      <c r="F86" s="20" t="s">
        <v>119</v>
      </c>
      <c r="G86" s="20" t="s">
        <v>120</v>
      </c>
      <c r="H86" s="20" t="s">
        <v>129</v>
      </c>
      <c r="I86" s="20"/>
      <c r="J86" s="19" t="str">
        <f t="shared" si="46"/>
        <v>2.09.2.09.01.00.2.09.01.2.09.01 </v>
      </c>
      <c r="K86" s="20"/>
      <c r="L86" s="21" t="s">
        <v>128</v>
      </c>
      <c r="M86" s="45">
        <v>5</v>
      </c>
      <c r="N86" s="45">
        <v>1</v>
      </c>
      <c r="O86" s="46">
        <v>2</v>
      </c>
      <c r="P86" s="46">
        <v>3</v>
      </c>
      <c r="Q86" s="46">
        <v>2</v>
      </c>
      <c r="R86" s="47">
        <v>35</v>
      </c>
      <c r="S86" s="21" t="s">
        <v>128</v>
      </c>
      <c r="T86" s="21" t="s">
        <v>128</v>
      </c>
      <c r="U86" s="22">
        <v>3670000</v>
      </c>
      <c r="V86" s="22"/>
      <c r="W86" s="23">
        <v>1</v>
      </c>
      <c r="X86" s="22">
        <f t="shared" si="51"/>
        <v>3670000</v>
      </c>
      <c r="Y86" s="22"/>
      <c r="Z86" s="23">
        <v>1</v>
      </c>
      <c r="AA86" s="22">
        <f t="shared" si="52"/>
        <v>3670000</v>
      </c>
      <c r="AB86" s="21"/>
    </row>
    <row r="87" spans="2:28" s="4" customFormat="1" ht="15" customHeight="1" x14ac:dyDescent="0.35">
      <c r="B87" s="94">
        <v>2</v>
      </c>
      <c r="C87" s="92" t="s">
        <v>29</v>
      </c>
      <c r="D87" s="95" t="s">
        <v>31</v>
      </c>
      <c r="E87" s="92" t="s">
        <v>34</v>
      </c>
      <c r="F87" s="92" t="s">
        <v>119</v>
      </c>
      <c r="G87" s="92" t="s">
        <v>131</v>
      </c>
      <c r="H87" s="40"/>
      <c r="I87" s="20"/>
      <c r="J87" s="30" t="str">
        <f t="shared" si="46"/>
        <v>2.09.2.09.01.00.2.09.01.2.09.06 </v>
      </c>
      <c r="K87" s="20"/>
      <c r="L87" s="41" t="s">
        <v>130</v>
      </c>
      <c r="M87" s="45"/>
      <c r="N87" s="45"/>
      <c r="O87" s="46"/>
      <c r="P87" s="46"/>
      <c r="Q87" s="46"/>
      <c r="R87" s="47"/>
      <c r="S87" s="21"/>
      <c r="T87" s="21"/>
      <c r="U87" s="22"/>
      <c r="V87" s="22"/>
      <c r="W87" s="23"/>
      <c r="X87" s="22"/>
      <c r="Y87" s="22"/>
      <c r="Z87" s="23"/>
      <c r="AA87" s="22"/>
      <c r="AB87" s="21"/>
    </row>
    <row r="88" spans="2:28" s="4" customFormat="1" ht="14.5" customHeight="1" x14ac:dyDescent="0.35">
      <c r="B88" s="29">
        <v>2</v>
      </c>
      <c r="C88" s="20" t="s">
        <v>29</v>
      </c>
      <c r="D88" s="53" t="s">
        <v>31</v>
      </c>
      <c r="E88" s="20" t="s">
        <v>34</v>
      </c>
      <c r="F88" s="20" t="s">
        <v>119</v>
      </c>
      <c r="G88" s="20" t="s">
        <v>131</v>
      </c>
      <c r="H88" s="20" t="s">
        <v>94</v>
      </c>
      <c r="I88" s="20"/>
      <c r="J88" s="19" t="str">
        <f t="shared" si="46"/>
        <v>2.09.2.09.01.00.2.09.01.2.09.06 </v>
      </c>
      <c r="K88" s="20"/>
      <c r="L88" s="21" t="s">
        <v>93</v>
      </c>
      <c r="M88" s="45">
        <v>5</v>
      </c>
      <c r="N88" s="45">
        <v>1</v>
      </c>
      <c r="O88" s="46">
        <v>2</v>
      </c>
      <c r="P88" s="46">
        <v>1</v>
      </c>
      <c r="Q88" s="46">
        <v>1</v>
      </c>
      <c r="R88" s="47">
        <v>24</v>
      </c>
      <c r="S88" s="21" t="s">
        <v>93</v>
      </c>
      <c r="T88" s="21" t="s">
        <v>93</v>
      </c>
      <c r="U88" s="22">
        <v>60000</v>
      </c>
      <c r="V88" s="22"/>
      <c r="W88" s="23">
        <v>1</v>
      </c>
      <c r="X88" s="22">
        <f t="shared" ref="X88:X89" si="53">W88*U88</f>
        <v>60000</v>
      </c>
      <c r="Y88" s="22"/>
      <c r="Z88" s="23">
        <v>1</v>
      </c>
      <c r="AA88" s="22">
        <f t="shared" ref="AA88:AA89" si="54">Z88*X88</f>
        <v>60000</v>
      </c>
      <c r="AB88" s="21"/>
    </row>
    <row r="89" spans="2:28" s="4" customFormat="1" ht="14.5" customHeight="1" x14ac:dyDescent="0.35">
      <c r="B89" s="29">
        <v>2</v>
      </c>
      <c r="C89" s="20" t="s">
        <v>29</v>
      </c>
      <c r="D89" s="53" t="s">
        <v>31</v>
      </c>
      <c r="E89" s="20" t="s">
        <v>34</v>
      </c>
      <c r="F89" s="20" t="s">
        <v>119</v>
      </c>
      <c r="G89" s="20" t="s">
        <v>131</v>
      </c>
      <c r="H89" s="20" t="s">
        <v>133</v>
      </c>
      <c r="I89" s="20"/>
      <c r="J89" s="19" t="str">
        <f t="shared" si="46"/>
        <v>2.09.2.09.01.00.2.09.01.2.09.06 </v>
      </c>
      <c r="K89" s="20"/>
      <c r="L89" s="21" t="s">
        <v>132</v>
      </c>
      <c r="M89" s="45">
        <v>5</v>
      </c>
      <c r="N89" s="45">
        <v>1</v>
      </c>
      <c r="O89" s="46">
        <v>2</v>
      </c>
      <c r="P89" s="46">
        <v>3</v>
      </c>
      <c r="Q89" s="46">
        <v>2</v>
      </c>
      <c r="R89" s="47">
        <v>117</v>
      </c>
      <c r="S89" s="21" t="s">
        <v>132</v>
      </c>
      <c r="T89" s="21" t="s">
        <v>132</v>
      </c>
      <c r="U89" s="22">
        <v>9940000</v>
      </c>
      <c r="V89" s="22"/>
      <c r="W89" s="23">
        <v>1</v>
      </c>
      <c r="X89" s="22">
        <f t="shared" si="53"/>
        <v>9940000</v>
      </c>
      <c r="Y89" s="22"/>
      <c r="Z89" s="23">
        <v>1</v>
      </c>
      <c r="AA89" s="22">
        <f t="shared" si="54"/>
        <v>9940000</v>
      </c>
      <c r="AB89" s="21"/>
    </row>
    <row r="90" spans="2:28" s="6" customFormat="1" ht="26" x14ac:dyDescent="0.35">
      <c r="B90" s="62">
        <v>2</v>
      </c>
      <c r="C90" s="63" t="s">
        <v>29</v>
      </c>
      <c r="D90" s="64" t="s">
        <v>31</v>
      </c>
      <c r="E90" s="63" t="s">
        <v>137</v>
      </c>
      <c r="F90" s="65"/>
      <c r="G90" s="65"/>
      <c r="H90" s="65"/>
      <c r="I90" s="65"/>
      <c r="J90" s="66" t="str">
        <f>CONCATENATE(C90,".",E90,".00.",E90)</f>
        <v xml:space="preserve">2.09.2.09.03 .00.2.09.03 </v>
      </c>
      <c r="K90" s="65"/>
      <c r="L90" s="67" t="s">
        <v>136</v>
      </c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</row>
    <row r="91" spans="2:28" s="4" customFormat="1" ht="43" customHeight="1" x14ac:dyDescent="0.35">
      <c r="B91" s="37">
        <v>2</v>
      </c>
      <c r="C91" s="34" t="s">
        <v>29</v>
      </c>
      <c r="D91" s="58" t="s">
        <v>31</v>
      </c>
      <c r="E91" s="34" t="s">
        <v>137</v>
      </c>
      <c r="F91" s="34" t="s">
        <v>135</v>
      </c>
      <c r="G91" s="34"/>
      <c r="H91" s="38"/>
      <c r="I91" s="38"/>
      <c r="J91" s="36" t="str">
        <f>CONCATENATE(C91,".",E91,".00.",F91)</f>
        <v xml:space="preserve">2.09.2.09.03 .00.2.09.03.2.01 </v>
      </c>
      <c r="K91" s="38"/>
      <c r="L91" s="39" t="s">
        <v>134</v>
      </c>
      <c r="M91" s="45"/>
      <c r="N91" s="45"/>
      <c r="O91" s="46"/>
      <c r="P91" s="46"/>
      <c r="Q91" s="46"/>
      <c r="R91" s="47"/>
      <c r="S91" s="21"/>
      <c r="T91" s="21"/>
      <c r="U91" s="22"/>
      <c r="V91" s="22"/>
      <c r="W91" s="23"/>
      <c r="X91" s="22"/>
      <c r="Y91" s="22"/>
      <c r="Z91" s="23"/>
      <c r="AA91" s="22"/>
      <c r="AB91" s="21"/>
    </row>
    <row r="92" spans="2:28" s="4" customFormat="1" ht="13" x14ac:dyDescent="0.35">
      <c r="B92" s="94">
        <v>2</v>
      </c>
      <c r="C92" s="92" t="s">
        <v>29</v>
      </c>
      <c r="D92" s="95" t="s">
        <v>31</v>
      </c>
      <c r="E92" s="92" t="s">
        <v>137</v>
      </c>
      <c r="F92" s="92" t="s">
        <v>135</v>
      </c>
      <c r="G92" s="92" t="s">
        <v>138</v>
      </c>
      <c r="H92" s="40"/>
      <c r="I92" s="20"/>
      <c r="J92" s="30" t="str">
        <f t="shared" ref="J92:J95" si="55">CONCATENATE(C92,".",E92,".00.",G92)</f>
        <v>2.09.2.09.03 .00.2.09.03.2.01.01</v>
      </c>
      <c r="K92" s="20"/>
      <c r="L92" s="41" t="s">
        <v>139</v>
      </c>
      <c r="M92" s="45"/>
      <c r="N92" s="45"/>
      <c r="O92" s="46"/>
      <c r="P92" s="46"/>
      <c r="Q92" s="46"/>
      <c r="R92" s="47"/>
      <c r="S92" s="21"/>
      <c r="T92" s="21"/>
      <c r="U92" s="22"/>
      <c r="V92" s="22"/>
      <c r="W92" s="23"/>
      <c r="X92" s="22"/>
      <c r="Y92" s="22"/>
      <c r="Z92" s="23"/>
      <c r="AA92" s="22"/>
      <c r="AB92" s="21"/>
    </row>
    <row r="93" spans="2:28" s="4" customFormat="1" ht="14.5" customHeight="1" x14ac:dyDescent="0.35">
      <c r="B93" s="29">
        <v>2</v>
      </c>
      <c r="C93" s="20" t="s">
        <v>29</v>
      </c>
      <c r="D93" s="53" t="s">
        <v>31</v>
      </c>
      <c r="E93" s="20" t="s">
        <v>137</v>
      </c>
      <c r="F93" s="20" t="s">
        <v>135</v>
      </c>
      <c r="G93" s="20" t="s">
        <v>138</v>
      </c>
      <c r="H93" s="20" t="s">
        <v>37</v>
      </c>
      <c r="I93" s="20"/>
      <c r="J93" s="19" t="str">
        <f t="shared" si="55"/>
        <v>2.09.2.09.03 .00.2.09.03.2.01.01</v>
      </c>
      <c r="K93" s="20"/>
      <c r="L93" s="21" t="s">
        <v>38</v>
      </c>
      <c r="M93" s="45">
        <v>5</v>
      </c>
      <c r="N93" s="45">
        <v>1</v>
      </c>
      <c r="O93" s="46">
        <v>2</v>
      </c>
      <c r="P93" s="46">
        <v>1</v>
      </c>
      <c r="Q93" s="46">
        <v>1</v>
      </c>
      <c r="R93" s="47">
        <v>24</v>
      </c>
      <c r="S93" s="21" t="s">
        <v>38</v>
      </c>
      <c r="T93" s="21" t="s">
        <v>38</v>
      </c>
      <c r="U93" s="22">
        <v>1464000</v>
      </c>
      <c r="V93" s="22"/>
      <c r="W93" s="23">
        <v>1</v>
      </c>
      <c r="X93" s="22">
        <f t="shared" ref="X93:X95" si="56">W93*U93</f>
        <v>1464000</v>
      </c>
      <c r="Y93" s="22"/>
      <c r="Z93" s="23">
        <v>1</v>
      </c>
      <c r="AA93" s="22">
        <f t="shared" ref="AA93:AA95" si="57">Z93*X93</f>
        <v>1464000</v>
      </c>
      <c r="AB93" s="109"/>
    </row>
    <row r="94" spans="2:28" s="4" customFormat="1" ht="14.5" customHeight="1" x14ac:dyDescent="0.35">
      <c r="B94" s="29">
        <v>2</v>
      </c>
      <c r="C94" s="20" t="s">
        <v>29</v>
      </c>
      <c r="D94" s="53" t="s">
        <v>31</v>
      </c>
      <c r="E94" s="20" t="s">
        <v>137</v>
      </c>
      <c r="F94" s="20" t="s">
        <v>135</v>
      </c>
      <c r="G94" s="20" t="s">
        <v>138</v>
      </c>
      <c r="H94" s="20" t="s">
        <v>39</v>
      </c>
      <c r="I94" s="20"/>
      <c r="J94" s="19" t="str">
        <f t="shared" si="55"/>
        <v>2.09.2.09.03 .00.2.09.03.2.01.01</v>
      </c>
      <c r="K94" s="20"/>
      <c r="L94" s="21" t="s">
        <v>40</v>
      </c>
      <c r="M94" s="45">
        <v>5</v>
      </c>
      <c r="N94" s="45">
        <v>1</v>
      </c>
      <c r="O94" s="46">
        <v>2</v>
      </c>
      <c r="P94" s="46">
        <v>1</v>
      </c>
      <c r="Q94" s="46">
        <v>1</v>
      </c>
      <c r="R94" s="47">
        <v>26</v>
      </c>
      <c r="S94" s="21" t="s">
        <v>40</v>
      </c>
      <c r="T94" s="21" t="s">
        <v>40</v>
      </c>
      <c r="U94" s="22">
        <v>308000</v>
      </c>
      <c r="V94" s="22"/>
      <c r="W94" s="23">
        <v>1</v>
      </c>
      <c r="X94" s="22">
        <f t="shared" si="56"/>
        <v>308000</v>
      </c>
      <c r="Y94" s="22"/>
      <c r="Z94" s="23">
        <v>1</v>
      </c>
      <c r="AA94" s="22">
        <f t="shared" si="57"/>
        <v>308000</v>
      </c>
      <c r="AB94" s="21"/>
    </row>
    <row r="95" spans="2:28" s="4" customFormat="1" ht="14.5" customHeight="1" x14ac:dyDescent="0.35">
      <c r="B95" s="29">
        <v>2</v>
      </c>
      <c r="C95" s="20" t="s">
        <v>29</v>
      </c>
      <c r="D95" s="53" t="s">
        <v>31</v>
      </c>
      <c r="E95" s="20" t="s">
        <v>137</v>
      </c>
      <c r="F95" s="20" t="s">
        <v>135</v>
      </c>
      <c r="G95" s="20" t="s">
        <v>138</v>
      </c>
      <c r="H95" s="20" t="s">
        <v>42</v>
      </c>
      <c r="I95" s="20"/>
      <c r="J95" s="19" t="str">
        <f t="shared" si="55"/>
        <v>2.09.2.09.03 .00.2.09.03.2.01.01</v>
      </c>
      <c r="K95" s="20"/>
      <c r="L95" s="21" t="s">
        <v>41</v>
      </c>
      <c r="M95" s="45">
        <v>5</v>
      </c>
      <c r="N95" s="45">
        <v>1</v>
      </c>
      <c r="O95" s="46">
        <v>2</v>
      </c>
      <c r="P95" s="46">
        <v>1</v>
      </c>
      <c r="Q95" s="46">
        <v>1</v>
      </c>
      <c r="R95" s="47">
        <v>52</v>
      </c>
      <c r="S95" s="21" t="s">
        <v>41</v>
      </c>
      <c r="T95" s="21" t="s">
        <v>41</v>
      </c>
      <c r="U95" s="22">
        <v>1150000</v>
      </c>
      <c r="V95" s="22"/>
      <c r="W95" s="23">
        <v>1</v>
      </c>
      <c r="X95" s="22">
        <f t="shared" si="56"/>
        <v>1150000</v>
      </c>
      <c r="Y95" s="22"/>
      <c r="Z95" s="23">
        <v>1</v>
      </c>
      <c r="AA95" s="22">
        <f t="shared" si="57"/>
        <v>1150000</v>
      </c>
      <c r="AB95" s="21"/>
    </row>
    <row r="96" spans="2:28" s="4" customFormat="1" ht="14.5" customHeight="1" x14ac:dyDescent="0.35">
      <c r="B96" s="29">
        <v>2</v>
      </c>
      <c r="C96" s="20" t="s">
        <v>29</v>
      </c>
      <c r="D96" s="53" t="s">
        <v>31</v>
      </c>
      <c r="E96" s="20" t="s">
        <v>137</v>
      </c>
      <c r="F96" s="20" t="s">
        <v>135</v>
      </c>
      <c r="G96" s="20" t="s">
        <v>138</v>
      </c>
      <c r="H96" s="20" t="s">
        <v>141</v>
      </c>
      <c r="I96" s="20"/>
      <c r="J96" s="19" t="str">
        <f t="shared" ref="J96:J102" si="58">CONCATENATE(C96,".",E96,".00.",G96)</f>
        <v>2.09.2.09.03 .00.2.09.03.2.01.01</v>
      </c>
      <c r="K96" s="20"/>
      <c r="L96" s="21" t="s">
        <v>140</v>
      </c>
      <c r="M96" s="45">
        <v>5</v>
      </c>
      <c r="N96" s="45">
        <v>1</v>
      </c>
      <c r="O96" s="46">
        <v>2</v>
      </c>
      <c r="P96" s="46">
        <v>1</v>
      </c>
      <c r="Q96" s="46">
        <v>1</v>
      </c>
      <c r="R96" s="47">
        <v>63</v>
      </c>
      <c r="S96" s="21" t="s">
        <v>140</v>
      </c>
      <c r="T96" s="21" t="s">
        <v>140</v>
      </c>
      <c r="U96" s="22">
        <v>9108000</v>
      </c>
      <c r="V96" s="22"/>
      <c r="W96" s="23">
        <v>1</v>
      </c>
      <c r="X96" s="22">
        <f t="shared" ref="X96:X98" si="59">W96*U96</f>
        <v>9108000</v>
      </c>
      <c r="Y96" s="22"/>
      <c r="Z96" s="23">
        <v>1</v>
      </c>
      <c r="AA96" s="22">
        <f t="shared" ref="AA96:AA98" si="60">Z96*X96</f>
        <v>9108000</v>
      </c>
      <c r="AB96" s="21"/>
    </row>
    <row r="97" spans="2:28" s="4" customFormat="1" ht="14.5" customHeight="1" x14ac:dyDescent="0.35">
      <c r="B97" s="29">
        <v>2</v>
      </c>
      <c r="C97" s="20" t="s">
        <v>29</v>
      </c>
      <c r="D97" s="53" t="s">
        <v>31</v>
      </c>
      <c r="E97" s="20" t="s">
        <v>137</v>
      </c>
      <c r="F97" s="20" t="s">
        <v>135</v>
      </c>
      <c r="G97" s="20" t="s">
        <v>138</v>
      </c>
      <c r="H97" s="20" t="s">
        <v>51</v>
      </c>
      <c r="I97" s="20"/>
      <c r="J97" s="19" t="str">
        <f t="shared" si="58"/>
        <v>2.09.2.09.03 .00.2.09.03.2.01.01</v>
      </c>
      <c r="K97" s="20"/>
      <c r="L97" s="21" t="s">
        <v>53</v>
      </c>
      <c r="M97" s="45">
        <v>5</v>
      </c>
      <c r="N97" s="45">
        <v>1</v>
      </c>
      <c r="O97" s="46">
        <v>2</v>
      </c>
      <c r="P97" s="46">
        <v>1</v>
      </c>
      <c r="Q97" s="46">
        <v>1</v>
      </c>
      <c r="R97" s="47">
        <v>1</v>
      </c>
      <c r="S97" s="21" t="s">
        <v>53</v>
      </c>
      <c r="T97" s="21" t="s">
        <v>53</v>
      </c>
      <c r="U97" s="22">
        <v>9120000</v>
      </c>
      <c r="V97" s="22"/>
      <c r="W97" s="23">
        <v>1</v>
      </c>
      <c r="X97" s="22">
        <f t="shared" si="59"/>
        <v>9120000</v>
      </c>
      <c r="Y97" s="22"/>
      <c r="Z97" s="23">
        <v>1</v>
      </c>
      <c r="AA97" s="22">
        <f t="shared" si="60"/>
        <v>9120000</v>
      </c>
      <c r="AB97" s="21"/>
    </row>
    <row r="98" spans="2:28" s="4" customFormat="1" ht="14.5" customHeight="1" x14ac:dyDescent="0.35">
      <c r="B98" s="29">
        <v>2</v>
      </c>
      <c r="C98" s="20" t="s">
        <v>29</v>
      </c>
      <c r="D98" s="53" t="s">
        <v>31</v>
      </c>
      <c r="E98" s="20" t="s">
        <v>137</v>
      </c>
      <c r="F98" s="20" t="s">
        <v>135</v>
      </c>
      <c r="G98" s="20" t="s">
        <v>138</v>
      </c>
      <c r="H98" s="20" t="s">
        <v>52</v>
      </c>
      <c r="I98" s="20"/>
      <c r="J98" s="19" t="str">
        <f t="shared" si="58"/>
        <v>2.09.2.09.03 .00.2.09.03.2.01.01</v>
      </c>
      <c r="K98" s="20"/>
      <c r="L98" s="21" t="s">
        <v>54</v>
      </c>
      <c r="M98" s="45">
        <v>5</v>
      </c>
      <c r="N98" s="45">
        <v>1</v>
      </c>
      <c r="O98" s="46">
        <v>2</v>
      </c>
      <c r="P98" s="46">
        <v>1</v>
      </c>
      <c r="Q98" s="46">
        <v>1</v>
      </c>
      <c r="R98" s="47">
        <v>3</v>
      </c>
      <c r="S98" s="21" t="s">
        <v>54</v>
      </c>
      <c r="T98" s="21" t="s">
        <v>54</v>
      </c>
      <c r="U98" s="22">
        <v>8850000</v>
      </c>
      <c r="V98" s="22"/>
      <c r="W98" s="23">
        <v>1</v>
      </c>
      <c r="X98" s="22">
        <f t="shared" si="59"/>
        <v>8850000</v>
      </c>
      <c r="Y98" s="22"/>
      <c r="Z98" s="23">
        <v>1</v>
      </c>
      <c r="AA98" s="22">
        <f t="shared" si="60"/>
        <v>8850000</v>
      </c>
      <c r="AB98" s="21"/>
    </row>
    <row r="99" spans="2:28" s="4" customFormat="1" ht="14.5" customHeight="1" x14ac:dyDescent="0.35">
      <c r="B99" s="94">
        <v>2</v>
      </c>
      <c r="C99" s="92" t="s">
        <v>29</v>
      </c>
      <c r="D99" s="95" t="s">
        <v>31</v>
      </c>
      <c r="E99" s="92" t="s">
        <v>137</v>
      </c>
      <c r="F99" s="92" t="s">
        <v>135</v>
      </c>
      <c r="G99" s="92" t="s">
        <v>167</v>
      </c>
      <c r="H99" s="40"/>
      <c r="I99" s="20"/>
      <c r="J99" s="30" t="str">
        <f t="shared" si="58"/>
        <v>2.09.2.09.03 .00.2.09.03.2.01.02</v>
      </c>
      <c r="K99" s="20"/>
      <c r="L99" s="68" t="s">
        <v>143</v>
      </c>
      <c r="M99" s="45"/>
      <c r="N99" s="45"/>
      <c r="O99" s="46"/>
      <c r="P99" s="46"/>
      <c r="Q99" s="46"/>
      <c r="R99" s="47"/>
      <c r="S99" s="21"/>
      <c r="T99" s="21"/>
      <c r="U99" s="22"/>
      <c r="V99" s="22"/>
      <c r="W99" s="23"/>
      <c r="X99" s="22"/>
      <c r="Y99" s="22"/>
      <c r="Z99" s="23"/>
      <c r="AA99" s="22"/>
      <c r="AB99" s="21"/>
    </row>
    <row r="100" spans="2:28" s="4" customFormat="1" ht="14.5" customHeight="1" x14ac:dyDescent="0.35">
      <c r="B100" s="29">
        <v>2</v>
      </c>
      <c r="C100" s="20" t="s">
        <v>29</v>
      </c>
      <c r="D100" s="53" t="s">
        <v>31</v>
      </c>
      <c r="E100" s="20" t="s">
        <v>137</v>
      </c>
      <c r="F100" s="20" t="s">
        <v>135</v>
      </c>
      <c r="G100" s="20" t="s">
        <v>167</v>
      </c>
      <c r="H100" s="20" t="s">
        <v>145</v>
      </c>
      <c r="I100" s="20"/>
      <c r="J100" s="19" t="str">
        <f t="shared" si="58"/>
        <v>2.09.2.09.03 .00.2.09.03.2.01.02</v>
      </c>
      <c r="K100" s="20"/>
      <c r="L100" s="21" t="s">
        <v>144</v>
      </c>
      <c r="M100" s="45">
        <v>5</v>
      </c>
      <c r="N100" s="45">
        <v>1</v>
      </c>
      <c r="O100" s="46">
        <v>2</v>
      </c>
      <c r="P100" s="46">
        <v>1</v>
      </c>
      <c r="Q100" s="46">
        <v>1</v>
      </c>
      <c r="R100" s="47">
        <v>12</v>
      </c>
      <c r="S100" s="21" t="s">
        <v>144</v>
      </c>
      <c r="T100" s="21" t="s">
        <v>144</v>
      </c>
      <c r="U100" s="22">
        <v>2319000</v>
      </c>
      <c r="V100" s="22"/>
      <c r="W100" s="23">
        <v>1</v>
      </c>
      <c r="X100" s="22">
        <f t="shared" ref="X100:X103" si="61">W100*U100</f>
        <v>2319000</v>
      </c>
      <c r="Y100" s="22"/>
      <c r="Z100" s="23">
        <v>1</v>
      </c>
      <c r="AA100" s="22">
        <f t="shared" ref="AA100:AA103" si="62">Z100*X100</f>
        <v>2319000</v>
      </c>
      <c r="AB100" s="109"/>
    </row>
    <row r="101" spans="2:28" s="4" customFormat="1" ht="14.5" customHeight="1" x14ac:dyDescent="0.35">
      <c r="B101" s="29">
        <v>2</v>
      </c>
      <c r="C101" s="20" t="s">
        <v>29</v>
      </c>
      <c r="D101" s="53" t="s">
        <v>31</v>
      </c>
      <c r="E101" s="20" t="s">
        <v>137</v>
      </c>
      <c r="F101" s="20" t="s">
        <v>135</v>
      </c>
      <c r="G101" s="20" t="s">
        <v>167</v>
      </c>
      <c r="H101" s="20" t="s">
        <v>37</v>
      </c>
      <c r="I101" s="20"/>
      <c r="J101" s="19" t="str">
        <f t="shared" si="58"/>
        <v>2.09.2.09.03 .00.2.09.03.2.01.02</v>
      </c>
      <c r="K101" s="20"/>
      <c r="L101" s="21" t="s">
        <v>38</v>
      </c>
      <c r="M101" s="45">
        <v>5</v>
      </c>
      <c r="N101" s="45">
        <v>1</v>
      </c>
      <c r="O101" s="46">
        <v>2</v>
      </c>
      <c r="P101" s="46">
        <v>1</v>
      </c>
      <c r="Q101" s="46">
        <v>1</v>
      </c>
      <c r="R101" s="47">
        <v>24</v>
      </c>
      <c r="S101" s="21" t="s">
        <v>38</v>
      </c>
      <c r="T101" s="21" t="s">
        <v>38</v>
      </c>
      <c r="U101" s="22">
        <v>1043000</v>
      </c>
      <c r="V101" s="22"/>
      <c r="W101" s="23">
        <v>1</v>
      </c>
      <c r="X101" s="22">
        <f t="shared" si="61"/>
        <v>1043000</v>
      </c>
      <c r="Y101" s="22"/>
      <c r="Z101" s="23">
        <v>1</v>
      </c>
      <c r="AA101" s="22">
        <f t="shared" si="62"/>
        <v>1043000</v>
      </c>
      <c r="AB101" s="21"/>
    </row>
    <row r="102" spans="2:28" s="4" customFormat="1" ht="14.5" customHeight="1" x14ac:dyDescent="0.35">
      <c r="B102" s="29">
        <v>2</v>
      </c>
      <c r="C102" s="20" t="s">
        <v>29</v>
      </c>
      <c r="D102" s="53" t="s">
        <v>31</v>
      </c>
      <c r="E102" s="20" t="s">
        <v>137</v>
      </c>
      <c r="F102" s="20" t="s">
        <v>135</v>
      </c>
      <c r="G102" s="20" t="s">
        <v>167</v>
      </c>
      <c r="H102" s="20" t="s">
        <v>39</v>
      </c>
      <c r="I102" s="20"/>
      <c r="J102" s="19" t="str">
        <f t="shared" si="58"/>
        <v>2.09.2.09.03 .00.2.09.03.2.01.02</v>
      </c>
      <c r="K102" s="20"/>
      <c r="L102" s="21" t="s">
        <v>40</v>
      </c>
      <c r="M102" s="45">
        <v>5</v>
      </c>
      <c r="N102" s="45">
        <v>1</v>
      </c>
      <c r="O102" s="46">
        <v>2</v>
      </c>
      <c r="P102" s="46">
        <v>1</v>
      </c>
      <c r="Q102" s="46">
        <v>1</v>
      </c>
      <c r="R102" s="47">
        <v>26</v>
      </c>
      <c r="S102" s="21" t="s">
        <v>40</v>
      </c>
      <c r="T102" s="21" t="s">
        <v>40</v>
      </c>
      <c r="U102" s="22">
        <v>1163000</v>
      </c>
      <c r="V102" s="22"/>
      <c r="W102" s="23">
        <v>1</v>
      </c>
      <c r="X102" s="22">
        <f t="shared" si="61"/>
        <v>1163000</v>
      </c>
      <c r="Y102" s="22"/>
      <c r="Z102" s="23">
        <v>1</v>
      </c>
      <c r="AA102" s="22">
        <f t="shared" si="62"/>
        <v>1163000</v>
      </c>
      <c r="AB102" s="21"/>
    </row>
    <row r="103" spans="2:28" s="4" customFormat="1" ht="14.5" customHeight="1" x14ac:dyDescent="0.35">
      <c r="B103" s="29">
        <v>2</v>
      </c>
      <c r="C103" s="20" t="s">
        <v>29</v>
      </c>
      <c r="D103" s="53" t="s">
        <v>31</v>
      </c>
      <c r="E103" s="20" t="s">
        <v>137</v>
      </c>
      <c r="F103" s="20" t="s">
        <v>135</v>
      </c>
      <c r="G103" s="20" t="s">
        <v>167</v>
      </c>
      <c r="H103" s="20" t="s">
        <v>146</v>
      </c>
      <c r="I103" s="20"/>
      <c r="J103" s="19" t="str">
        <f t="shared" ref="J103:J106" si="63">CONCATENATE(C103,".",E103,".00.",G103)</f>
        <v>2.09.2.09.03 .00.2.09.03.2.01.02</v>
      </c>
      <c r="K103" s="20"/>
      <c r="L103" s="21" t="s">
        <v>148</v>
      </c>
      <c r="M103" s="45">
        <v>5</v>
      </c>
      <c r="N103" s="45">
        <v>1</v>
      </c>
      <c r="O103" s="46">
        <v>2</v>
      </c>
      <c r="P103" s="46">
        <v>1</v>
      </c>
      <c r="Q103" s="46">
        <v>1</v>
      </c>
      <c r="R103" s="47">
        <v>35</v>
      </c>
      <c r="S103" s="21" t="s">
        <v>148</v>
      </c>
      <c r="T103" s="21" t="s">
        <v>148</v>
      </c>
      <c r="U103" s="22">
        <v>900000</v>
      </c>
      <c r="V103" s="22"/>
      <c r="W103" s="23">
        <v>1</v>
      </c>
      <c r="X103" s="22">
        <f t="shared" si="61"/>
        <v>900000</v>
      </c>
      <c r="Y103" s="22"/>
      <c r="Z103" s="23">
        <v>1</v>
      </c>
      <c r="AA103" s="22">
        <f t="shared" si="62"/>
        <v>900000</v>
      </c>
      <c r="AB103" s="21"/>
    </row>
    <row r="104" spans="2:28" s="4" customFormat="1" ht="14.5" customHeight="1" x14ac:dyDescent="0.35">
      <c r="B104" s="29">
        <v>2</v>
      </c>
      <c r="C104" s="20" t="s">
        <v>29</v>
      </c>
      <c r="D104" s="53" t="s">
        <v>31</v>
      </c>
      <c r="E104" s="20" t="s">
        <v>137</v>
      </c>
      <c r="F104" s="20" t="s">
        <v>135</v>
      </c>
      <c r="G104" s="20" t="s">
        <v>167</v>
      </c>
      <c r="H104" s="20" t="s">
        <v>149</v>
      </c>
      <c r="I104" s="20"/>
      <c r="J104" s="19" t="str">
        <f t="shared" si="63"/>
        <v>2.09.2.09.03 .00.2.09.03.2.01.02</v>
      </c>
      <c r="K104" s="20"/>
      <c r="L104" s="21" t="s">
        <v>147</v>
      </c>
      <c r="M104" s="45">
        <v>5</v>
      </c>
      <c r="N104" s="45">
        <v>1</v>
      </c>
      <c r="O104" s="46">
        <v>2</v>
      </c>
      <c r="P104" s="46">
        <v>1</v>
      </c>
      <c r="Q104" s="46">
        <v>1</v>
      </c>
      <c r="R104" s="47">
        <v>39</v>
      </c>
      <c r="S104" s="21" t="s">
        <v>147</v>
      </c>
      <c r="T104" s="21" t="s">
        <v>147</v>
      </c>
      <c r="U104" s="22">
        <v>7040000</v>
      </c>
      <c r="V104" s="22"/>
      <c r="W104" s="23">
        <v>1</v>
      </c>
      <c r="X104" s="22">
        <f t="shared" ref="X104:X107" si="64">W104*U104</f>
        <v>7040000</v>
      </c>
      <c r="Y104" s="22"/>
      <c r="Z104" s="23">
        <v>1</v>
      </c>
      <c r="AA104" s="22">
        <f t="shared" ref="AA104:AA107" si="65">Z104*X104</f>
        <v>7040000</v>
      </c>
      <c r="AB104" s="21"/>
    </row>
    <row r="105" spans="2:28" s="4" customFormat="1" ht="14.5" customHeight="1" x14ac:dyDescent="0.35">
      <c r="B105" s="29">
        <v>2</v>
      </c>
      <c r="C105" s="20" t="s">
        <v>29</v>
      </c>
      <c r="D105" s="53" t="s">
        <v>31</v>
      </c>
      <c r="E105" s="20" t="s">
        <v>137</v>
      </c>
      <c r="F105" s="20" t="s">
        <v>135</v>
      </c>
      <c r="G105" s="20" t="s">
        <v>167</v>
      </c>
      <c r="H105" s="20" t="s">
        <v>42</v>
      </c>
      <c r="I105" s="20"/>
      <c r="J105" s="19" t="str">
        <f t="shared" si="63"/>
        <v>2.09.2.09.03 .00.2.09.03.2.01.02</v>
      </c>
      <c r="K105" s="20"/>
      <c r="L105" s="21" t="s">
        <v>41</v>
      </c>
      <c r="M105" s="45">
        <v>5</v>
      </c>
      <c r="N105" s="45">
        <v>1</v>
      </c>
      <c r="O105" s="46">
        <v>2</v>
      </c>
      <c r="P105" s="46">
        <v>1</v>
      </c>
      <c r="Q105" s="46">
        <v>1</v>
      </c>
      <c r="R105" s="47">
        <v>52</v>
      </c>
      <c r="S105" s="21" t="s">
        <v>41</v>
      </c>
      <c r="T105" s="21" t="s">
        <v>41</v>
      </c>
      <c r="U105" s="22">
        <v>10500000</v>
      </c>
      <c r="V105" s="22"/>
      <c r="W105" s="23">
        <v>1</v>
      </c>
      <c r="X105" s="22">
        <f t="shared" si="64"/>
        <v>10500000</v>
      </c>
      <c r="Y105" s="22"/>
      <c r="Z105" s="23">
        <v>1</v>
      </c>
      <c r="AA105" s="22">
        <f t="shared" si="65"/>
        <v>10500000</v>
      </c>
      <c r="AB105" s="21"/>
    </row>
    <row r="106" spans="2:28" s="4" customFormat="1" ht="14.5" customHeight="1" x14ac:dyDescent="0.35">
      <c r="B106" s="29">
        <v>2</v>
      </c>
      <c r="C106" s="20" t="s">
        <v>29</v>
      </c>
      <c r="D106" s="53" t="s">
        <v>31</v>
      </c>
      <c r="E106" s="20" t="s">
        <v>137</v>
      </c>
      <c r="F106" s="20" t="s">
        <v>135</v>
      </c>
      <c r="G106" s="20" t="s">
        <v>167</v>
      </c>
      <c r="H106" s="20" t="s">
        <v>157</v>
      </c>
      <c r="I106" s="20"/>
      <c r="J106" s="19" t="str">
        <f t="shared" si="63"/>
        <v>2.09.2.09.03 .00.2.09.03.2.01.02</v>
      </c>
      <c r="K106" s="20"/>
      <c r="L106" s="21" t="s">
        <v>156</v>
      </c>
      <c r="M106" s="45">
        <v>5</v>
      </c>
      <c r="N106" s="45">
        <v>1</v>
      </c>
      <c r="O106" s="46">
        <v>2</v>
      </c>
      <c r="P106" s="46">
        <v>1</v>
      </c>
      <c r="Q106" s="46">
        <v>1</v>
      </c>
      <c r="R106" s="47">
        <v>53</v>
      </c>
      <c r="S106" s="21" t="s">
        <v>156</v>
      </c>
      <c r="T106" s="21" t="s">
        <v>156</v>
      </c>
      <c r="U106" s="22">
        <v>1305000</v>
      </c>
      <c r="V106" s="22"/>
      <c r="W106" s="23">
        <v>1</v>
      </c>
      <c r="X106" s="22">
        <f t="shared" si="64"/>
        <v>1305000</v>
      </c>
      <c r="Y106" s="22"/>
      <c r="Z106" s="23">
        <v>1</v>
      </c>
      <c r="AA106" s="22">
        <f t="shared" si="65"/>
        <v>1305000</v>
      </c>
      <c r="AB106" s="21"/>
    </row>
    <row r="107" spans="2:28" s="4" customFormat="1" ht="14.5" customHeight="1" x14ac:dyDescent="0.35">
      <c r="B107" s="29">
        <v>2</v>
      </c>
      <c r="C107" s="20" t="s">
        <v>29</v>
      </c>
      <c r="D107" s="53" t="s">
        <v>31</v>
      </c>
      <c r="E107" s="20" t="s">
        <v>137</v>
      </c>
      <c r="F107" s="20" t="s">
        <v>135</v>
      </c>
      <c r="G107" s="20" t="s">
        <v>167</v>
      </c>
      <c r="H107" s="20" t="s">
        <v>159</v>
      </c>
      <c r="I107" s="20"/>
      <c r="J107" s="19" t="str">
        <f t="shared" ref="J107:J110" si="66">CONCATENATE(C107,".",E107,".00.",G107)</f>
        <v>2.09.2.09.03 .00.2.09.03.2.01.02</v>
      </c>
      <c r="K107" s="20"/>
      <c r="L107" s="21" t="s">
        <v>158</v>
      </c>
      <c r="M107" s="45">
        <v>5</v>
      </c>
      <c r="N107" s="45">
        <v>1</v>
      </c>
      <c r="O107" s="46">
        <v>2</v>
      </c>
      <c r="P107" s="46">
        <v>2</v>
      </c>
      <c r="Q107" s="46">
        <v>1</v>
      </c>
      <c r="R107" s="47">
        <v>37</v>
      </c>
      <c r="S107" s="21" t="s">
        <v>158</v>
      </c>
      <c r="T107" s="21" t="s">
        <v>158</v>
      </c>
      <c r="U107" s="22">
        <v>2250000</v>
      </c>
      <c r="V107" s="22"/>
      <c r="W107" s="23">
        <v>1</v>
      </c>
      <c r="X107" s="22">
        <f t="shared" si="64"/>
        <v>2250000</v>
      </c>
      <c r="Y107" s="22"/>
      <c r="Z107" s="23">
        <v>1</v>
      </c>
      <c r="AA107" s="22">
        <f t="shared" si="65"/>
        <v>2250000</v>
      </c>
      <c r="AB107" s="21"/>
    </row>
    <row r="108" spans="2:28" s="4" customFormat="1" ht="14.5" customHeight="1" x14ac:dyDescent="0.35">
      <c r="B108" s="29">
        <v>2</v>
      </c>
      <c r="C108" s="20" t="s">
        <v>29</v>
      </c>
      <c r="D108" s="53" t="s">
        <v>31</v>
      </c>
      <c r="E108" s="20" t="s">
        <v>137</v>
      </c>
      <c r="F108" s="20" t="s">
        <v>135</v>
      </c>
      <c r="G108" s="20" t="s">
        <v>167</v>
      </c>
      <c r="H108" s="20" t="s">
        <v>161</v>
      </c>
      <c r="I108" s="20"/>
      <c r="J108" s="19" t="str">
        <f t="shared" si="66"/>
        <v>2.09.2.09.03 .00.2.09.03.2.01.02</v>
      </c>
      <c r="K108" s="20"/>
      <c r="L108" s="21" t="s">
        <v>160</v>
      </c>
      <c r="M108" s="45">
        <v>5</v>
      </c>
      <c r="N108" s="45">
        <v>1</v>
      </c>
      <c r="O108" s="46">
        <v>2</v>
      </c>
      <c r="P108" s="46">
        <v>2</v>
      </c>
      <c r="Q108" s="46">
        <v>4</v>
      </c>
      <c r="R108" s="47">
        <v>118</v>
      </c>
      <c r="S108" s="21" t="s">
        <v>160</v>
      </c>
      <c r="T108" s="21" t="s">
        <v>160</v>
      </c>
      <c r="U108" s="22">
        <v>6450000</v>
      </c>
      <c r="V108" s="22"/>
      <c r="W108" s="23">
        <v>1</v>
      </c>
      <c r="X108" s="22">
        <f t="shared" ref="X108:X111" si="67">W108*U108</f>
        <v>6450000</v>
      </c>
      <c r="Y108" s="22"/>
      <c r="Z108" s="23">
        <v>1</v>
      </c>
      <c r="AA108" s="22">
        <f t="shared" ref="AA108:AA111" si="68">Z108*X108</f>
        <v>6450000</v>
      </c>
      <c r="AB108" s="21"/>
    </row>
    <row r="109" spans="2:28" s="4" customFormat="1" ht="14.5" customHeight="1" x14ac:dyDescent="0.35">
      <c r="B109" s="29">
        <v>2</v>
      </c>
      <c r="C109" s="20" t="s">
        <v>29</v>
      </c>
      <c r="D109" s="53" t="s">
        <v>31</v>
      </c>
      <c r="E109" s="20" t="s">
        <v>137</v>
      </c>
      <c r="F109" s="20" t="s">
        <v>135</v>
      </c>
      <c r="G109" s="20" t="s">
        <v>167</v>
      </c>
      <c r="H109" s="20" t="s">
        <v>163</v>
      </c>
      <c r="I109" s="20"/>
      <c r="J109" s="19" t="str">
        <f t="shared" si="66"/>
        <v>2.09.2.09.03 .00.2.09.03.2.01.02</v>
      </c>
      <c r="K109" s="20"/>
      <c r="L109" s="21" t="s">
        <v>162</v>
      </c>
      <c r="M109" s="45">
        <v>5</v>
      </c>
      <c r="N109" s="45">
        <v>1</v>
      </c>
      <c r="O109" s="46">
        <v>2</v>
      </c>
      <c r="P109" s="46">
        <v>2</v>
      </c>
      <c r="Q109" s="46">
        <v>7</v>
      </c>
      <c r="R109" s="47">
        <v>28</v>
      </c>
      <c r="S109" s="21" t="s">
        <v>162</v>
      </c>
      <c r="T109" s="21" t="s">
        <v>162</v>
      </c>
      <c r="U109" s="22">
        <v>3000000</v>
      </c>
      <c r="V109" s="22"/>
      <c r="W109" s="23">
        <v>1</v>
      </c>
      <c r="X109" s="22">
        <f t="shared" si="67"/>
        <v>3000000</v>
      </c>
      <c r="Y109" s="22"/>
      <c r="Z109" s="23">
        <v>1</v>
      </c>
      <c r="AA109" s="22">
        <f t="shared" si="68"/>
        <v>3000000</v>
      </c>
      <c r="AB109" s="21"/>
    </row>
    <row r="110" spans="2:28" s="4" customFormat="1" ht="14.5" customHeight="1" x14ac:dyDescent="0.35">
      <c r="B110" s="29">
        <v>2</v>
      </c>
      <c r="C110" s="20" t="s">
        <v>29</v>
      </c>
      <c r="D110" s="53" t="s">
        <v>31</v>
      </c>
      <c r="E110" s="20" t="s">
        <v>137</v>
      </c>
      <c r="F110" s="20" t="s">
        <v>135</v>
      </c>
      <c r="G110" s="20" t="s">
        <v>167</v>
      </c>
      <c r="H110" s="20" t="s">
        <v>51</v>
      </c>
      <c r="I110" s="20"/>
      <c r="J110" s="19" t="str">
        <f t="shared" si="66"/>
        <v>2.09.2.09.03 .00.2.09.03.2.01.02</v>
      </c>
      <c r="K110" s="20"/>
      <c r="L110" s="21" t="s">
        <v>53</v>
      </c>
      <c r="M110" s="45">
        <v>5</v>
      </c>
      <c r="N110" s="45">
        <v>1</v>
      </c>
      <c r="O110" s="46">
        <v>2</v>
      </c>
      <c r="P110" s="46">
        <v>4</v>
      </c>
      <c r="Q110" s="46">
        <v>1</v>
      </c>
      <c r="R110" s="47">
        <v>1</v>
      </c>
      <c r="S110" s="21" t="s">
        <v>53</v>
      </c>
      <c r="T110" s="21" t="s">
        <v>53</v>
      </c>
      <c r="U110" s="22">
        <v>6080000</v>
      </c>
      <c r="V110" s="22"/>
      <c r="W110" s="23">
        <v>1</v>
      </c>
      <c r="X110" s="22">
        <f t="shared" si="67"/>
        <v>6080000</v>
      </c>
      <c r="Y110" s="22"/>
      <c r="Z110" s="23">
        <v>1</v>
      </c>
      <c r="AA110" s="22">
        <f t="shared" si="68"/>
        <v>6080000</v>
      </c>
      <c r="AB110" s="21"/>
    </row>
    <row r="111" spans="2:28" s="4" customFormat="1" ht="14.5" customHeight="1" x14ac:dyDescent="0.35">
      <c r="B111" s="29">
        <v>2</v>
      </c>
      <c r="C111" s="20" t="s">
        <v>29</v>
      </c>
      <c r="D111" s="53" t="s">
        <v>31</v>
      </c>
      <c r="E111" s="20" t="s">
        <v>137</v>
      </c>
      <c r="F111" s="20" t="s">
        <v>135</v>
      </c>
      <c r="G111" s="20" t="s">
        <v>167</v>
      </c>
      <c r="H111" s="20" t="s">
        <v>52</v>
      </c>
      <c r="I111" s="20"/>
      <c r="J111" s="19" t="str">
        <f t="shared" ref="J111" si="69">CONCATENATE(C111,".",E111,".00.",G111)</f>
        <v>2.09.2.09.03 .00.2.09.03.2.01.02</v>
      </c>
      <c r="K111" s="20"/>
      <c r="L111" s="21" t="s">
        <v>54</v>
      </c>
      <c r="M111" s="45">
        <v>5</v>
      </c>
      <c r="N111" s="45">
        <v>1</v>
      </c>
      <c r="O111" s="46">
        <v>2</v>
      </c>
      <c r="P111" s="46">
        <v>4</v>
      </c>
      <c r="Q111" s="46">
        <v>1</v>
      </c>
      <c r="R111" s="47">
        <v>3</v>
      </c>
      <c r="S111" s="21" t="s">
        <v>54</v>
      </c>
      <c r="T111" s="21" t="s">
        <v>54</v>
      </c>
      <c r="U111" s="22">
        <v>4800000</v>
      </c>
      <c r="V111" s="22"/>
      <c r="W111" s="23">
        <v>1</v>
      </c>
      <c r="X111" s="22">
        <f t="shared" si="67"/>
        <v>4800000</v>
      </c>
      <c r="Y111" s="22"/>
      <c r="Z111" s="23">
        <v>1</v>
      </c>
      <c r="AA111" s="22">
        <f t="shared" si="68"/>
        <v>4800000</v>
      </c>
      <c r="AB111" s="21"/>
    </row>
    <row r="112" spans="2:28" s="4" customFormat="1" ht="14.5" customHeight="1" x14ac:dyDescent="0.35">
      <c r="B112" s="29">
        <v>2</v>
      </c>
      <c r="C112" s="20" t="s">
        <v>29</v>
      </c>
      <c r="D112" s="53" t="s">
        <v>31</v>
      </c>
      <c r="E112" s="20" t="s">
        <v>137</v>
      </c>
      <c r="F112" s="20" t="s">
        <v>135</v>
      </c>
      <c r="G112" s="20" t="s">
        <v>167</v>
      </c>
      <c r="H112" s="20" t="s">
        <v>165</v>
      </c>
      <c r="I112" s="20"/>
      <c r="J112" s="19" t="str">
        <f t="shared" ref="J112:J118" si="70">CONCATENATE(C112,".",E112,".00.",G112)</f>
        <v>2.09.2.09.03 .00.2.09.03.2.01.02</v>
      </c>
      <c r="K112" s="20"/>
      <c r="L112" s="21" t="s">
        <v>164</v>
      </c>
      <c r="M112" s="45">
        <v>5</v>
      </c>
      <c r="N112" s="45">
        <v>1</v>
      </c>
      <c r="O112" s="46">
        <v>2</v>
      </c>
      <c r="P112" s="46">
        <v>5</v>
      </c>
      <c r="Q112" s="46">
        <v>1</v>
      </c>
      <c r="R112" s="47">
        <v>1</v>
      </c>
      <c r="S112" s="21" t="s">
        <v>164</v>
      </c>
      <c r="T112" s="21" t="s">
        <v>164</v>
      </c>
      <c r="U112" s="22">
        <v>3150000</v>
      </c>
      <c r="V112" s="22"/>
      <c r="W112" s="23">
        <v>1</v>
      </c>
      <c r="X112" s="22">
        <f t="shared" ref="X112" si="71">W112*U112</f>
        <v>3150000</v>
      </c>
      <c r="Y112" s="22"/>
      <c r="Z112" s="23">
        <v>1</v>
      </c>
      <c r="AA112" s="22">
        <f t="shared" ref="AA112" si="72">Z112*X112</f>
        <v>3150000</v>
      </c>
      <c r="AB112" s="21"/>
    </row>
    <row r="113" spans="1:28" s="4" customFormat="1" ht="14.5" customHeight="1" x14ac:dyDescent="0.35">
      <c r="B113" s="94">
        <v>2</v>
      </c>
      <c r="C113" s="92" t="s">
        <v>29</v>
      </c>
      <c r="D113" s="95" t="s">
        <v>31</v>
      </c>
      <c r="E113" s="92" t="s">
        <v>137</v>
      </c>
      <c r="F113" s="92" t="s">
        <v>135</v>
      </c>
      <c r="G113" s="92" t="s">
        <v>142</v>
      </c>
      <c r="H113" s="40"/>
      <c r="I113" s="20"/>
      <c r="J113" s="30" t="str">
        <f t="shared" si="70"/>
        <v>2.09.2.09.03 .00.2.09.03.2.01.03</v>
      </c>
      <c r="K113" s="20"/>
      <c r="L113" s="68" t="s">
        <v>166</v>
      </c>
      <c r="M113" s="45"/>
      <c r="N113" s="45"/>
      <c r="O113" s="46"/>
      <c r="P113" s="46"/>
      <c r="Q113" s="46"/>
      <c r="R113" s="47"/>
      <c r="S113" s="21"/>
      <c r="T113" s="21"/>
      <c r="U113" s="22"/>
      <c r="V113" s="22"/>
      <c r="W113" s="23"/>
      <c r="X113" s="22"/>
      <c r="Y113" s="22"/>
      <c r="Z113" s="23"/>
      <c r="AA113" s="22"/>
      <c r="AB113" s="21"/>
    </row>
    <row r="114" spans="1:28" s="4" customFormat="1" ht="14.5" customHeight="1" x14ac:dyDescent="0.35">
      <c r="B114" s="29">
        <v>2</v>
      </c>
      <c r="C114" s="20" t="s">
        <v>29</v>
      </c>
      <c r="D114" s="53" t="s">
        <v>31</v>
      </c>
      <c r="E114" s="20" t="s">
        <v>137</v>
      </c>
      <c r="F114" s="20" t="s">
        <v>135</v>
      </c>
      <c r="G114" s="20" t="s">
        <v>142</v>
      </c>
      <c r="H114" s="20" t="s">
        <v>37</v>
      </c>
      <c r="I114" s="20"/>
      <c r="J114" s="19" t="str">
        <f t="shared" si="70"/>
        <v>2.09.2.09.03 .00.2.09.03.2.01.03</v>
      </c>
      <c r="K114" s="20"/>
      <c r="L114" s="21" t="s">
        <v>38</v>
      </c>
      <c r="M114" s="45">
        <v>5</v>
      </c>
      <c r="N114" s="45">
        <v>1</v>
      </c>
      <c r="O114" s="46">
        <v>2</v>
      </c>
      <c r="P114" s="46">
        <v>1</v>
      </c>
      <c r="Q114" s="46">
        <v>1</v>
      </c>
      <c r="R114" s="47">
        <v>24</v>
      </c>
      <c r="S114" s="21" t="s">
        <v>38</v>
      </c>
      <c r="T114" s="21" t="s">
        <v>38</v>
      </c>
      <c r="U114" s="22">
        <v>910000</v>
      </c>
      <c r="V114" s="22"/>
      <c r="W114" s="23">
        <v>1</v>
      </c>
      <c r="X114" s="22">
        <f t="shared" ref="X114:X118" si="73">W114*U114</f>
        <v>910000</v>
      </c>
      <c r="Y114" s="22"/>
      <c r="Z114" s="23">
        <v>1</v>
      </c>
      <c r="AA114" s="22">
        <f t="shared" ref="AA114:AA118" si="74">Z114*X114</f>
        <v>910000</v>
      </c>
      <c r="AB114" s="109"/>
    </row>
    <row r="115" spans="1:28" s="4" customFormat="1" ht="14.5" customHeight="1" x14ac:dyDescent="0.35">
      <c r="B115" s="29">
        <v>2</v>
      </c>
      <c r="C115" s="20" t="s">
        <v>29</v>
      </c>
      <c r="D115" s="53" t="s">
        <v>31</v>
      </c>
      <c r="E115" s="20" t="s">
        <v>137</v>
      </c>
      <c r="F115" s="20" t="s">
        <v>135</v>
      </c>
      <c r="G115" s="20" t="s">
        <v>142</v>
      </c>
      <c r="H115" s="20" t="s">
        <v>39</v>
      </c>
      <c r="I115" s="20"/>
      <c r="J115" s="19" t="str">
        <f t="shared" si="70"/>
        <v>2.09.2.09.03 .00.2.09.03.2.01.03</v>
      </c>
      <c r="K115" s="20"/>
      <c r="L115" s="21" t="s">
        <v>40</v>
      </c>
      <c r="M115" s="45">
        <v>5</v>
      </c>
      <c r="N115" s="45">
        <v>1</v>
      </c>
      <c r="O115" s="46">
        <v>2</v>
      </c>
      <c r="P115" s="46">
        <v>1</v>
      </c>
      <c r="Q115" s="46">
        <v>1</v>
      </c>
      <c r="R115" s="47">
        <v>26</v>
      </c>
      <c r="S115" s="21" t="s">
        <v>40</v>
      </c>
      <c r="T115" s="21" t="s">
        <v>40</v>
      </c>
      <c r="U115" s="22">
        <v>140000</v>
      </c>
      <c r="V115" s="22"/>
      <c r="W115" s="23">
        <v>1</v>
      </c>
      <c r="X115" s="22">
        <f t="shared" si="73"/>
        <v>140000</v>
      </c>
      <c r="Y115" s="22"/>
      <c r="Z115" s="23">
        <v>1</v>
      </c>
      <c r="AA115" s="22">
        <f t="shared" si="74"/>
        <v>140000</v>
      </c>
      <c r="AB115" s="21"/>
    </row>
    <row r="116" spans="1:28" s="4" customFormat="1" ht="14.5" customHeight="1" x14ac:dyDescent="0.35">
      <c r="B116" s="29">
        <v>2</v>
      </c>
      <c r="C116" s="20" t="s">
        <v>29</v>
      </c>
      <c r="D116" s="53" t="s">
        <v>31</v>
      </c>
      <c r="E116" s="20" t="s">
        <v>137</v>
      </c>
      <c r="F116" s="20" t="s">
        <v>135</v>
      </c>
      <c r="G116" s="20" t="s">
        <v>142</v>
      </c>
      <c r="H116" s="20" t="s">
        <v>42</v>
      </c>
      <c r="I116" s="20"/>
      <c r="J116" s="19" t="str">
        <f t="shared" si="70"/>
        <v>2.09.2.09.03 .00.2.09.03.2.01.03</v>
      </c>
      <c r="K116" s="20"/>
      <c r="L116" s="21" t="s">
        <v>41</v>
      </c>
      <c r="M116" s="45">
        <v>5</v>
      </c>
      <c r="N116" s="45">
        <v>1</v>
      </c>
      <c r="O116" s="46">
        <v>2</v>
      </c>
      <c r="P116" s="46">
        <v>1</v>
      </c>
      <c r="Q116" s="46">
        <v>1</v>
      </c>
      <c r="R116" s="47">
        <v>52</v>
      </c>
      <c r="S116" s="21" t="s">
        <v>41</v>
      </c>
      <c r="T116" s="21" t="s">
        <v>41</v>
      </c>
      <c r="U116" s="22">
        <v>200000</v>
      </c>
      <c r="V116" s="22"/>
      <c r="W116" s="23">
        <v>1</v>
      </c>
      <c r="X116" s="22">
        <f t="shared" si="73"/>
        <v>200000</v>
      </c>
      <c r="Y116" s="22"/>
      <c r="Z116" s="23">
        <v>1</v>
      </c>
      <c r="AA116" s="22">
        <f t="shared" si="74"/>
        <v>200000</v>
      </c>
      <c r="AB116" s="21"/>
    </row>
    <row r="117" spans="1:28" s="4" customFormat="1" ht="14.5" customHeight="1" x14ac:dyDescent="0.35">
      <c r="B117" s="29">
        <v>2</v>
      </c>
      <c r="C117" s="20" t="s">
        <v>29</v>
      </c>
      <c r="D117" s="53" t="s">
        <v>31</v>
      </c>
      <c r="E117" s="20" t="s">
        <v>137</v>
      </c>
      <c r="F117" s="20" t="s">
        <v>135</v>
      </c>
      <c r="G117" s="20" t="s">
        <v>142</v>
      </c>
      <c r="H117" s="20" t="s">
        <v>51</v>
      </c>
      <c r="I117" s="20"/>
      <c r="J117" s="19" t="str">
        <f t="shared" si="70"/>
        <v>2.09.2.09.03 .00.2.09.03.2.01.03</v>
      </c>
      <c r="K117" s="20"/>
      <c r="L117" s="21" t="s">
        <v>53</v>
      </c>
      <c r="M117" s="45">
        <v>5</v>
      </c>
      <c r="N117" s="45">
        <v>1</v>
      </c>
      <c r="O117" s="46">
        <v>2</v>
      </c>
      <c r="P117" s="46">
        <v>4</v>
      </c>
      <c r="Q117" s="46">
        <v>1</v>
      </c>
      <c r="R117" s="47">
        <v>1</v>
      </c>
      <c r="S117" s="21" t="s">
        <v>53</v>
      </c>
      <c r="T117" s="21" t="s">
        <v>53</v>
      </c>
      <c r="U117" s="22">
        <v>3800000</v>
      </c>
      <c r="V117" s="22"/>
      <c r="W117" s="23">
        <v>1</v>
      </c>
      <c r="X117" s="22">
        <f t="shared" si="73"/>
        <v>3800000</v>
      </c>
      <c r="Y117" s="22"/>
      <c r="Z117" s="23">
        <v>1</v>
      </c>
      <c r="AA117" s="22">
        <f t="shared" si="74"/>
        <v>3800000</v>
      </c>
      <c r="AB117" s="21"/>
    </row>
    <row r="118" spans="1:28" s="4" customFormat="1" ht="14.5" customHeight="1" x14ac:dyDescent="0.35">
      <c r="B118" s="29">
        <v>2</v>
      </c>
      <c r="C118" s="20" t="s">
        <v>29</v>
      </c>
      <c r="D118" s="53" t="s">
        <v>31</v>
      </c>
      <c r="E118" s="20" t="s">
        <v>137</v>
      </c>
      <c r="F118" s="20" t="s">
        <v>135</v>
      </c>
      <c r="G118" s="20" t="s">
        <v>142</v>
      </c>
      <c r="H118" s="20" t="s">
        <v>52</v>
      </c>
      <c r="I118" s="20"/>
      <c r="J118" s="19" t="str">
        <f t="shared" si="70"/>
        <v>2.09.2.09.03 .00.2.09.03.2.01.03</v>
      </c>
      <c r="K118" s="20"/>
      <c r="L118" s="21" t="s">
        <v>54</v>
      </c>
      <c r="M118" s="45">
        <v>5</v>
      </c>
      <c r="N118" s="45">
        <v>1</v>
      </c>
      <c r="O118" s="46">
        <v>2</v>
      </c>
      <c r="P118" s="46">
        <v>4</v>
      </c>
      <c r="Q118" s="46">
        <v>1</v>
      </c>
      <c r="R118" s="47">
        <v>3</v>
      </c>
      <c r="S118" s="21" t="s">
        <v>54</v>
      </c>
      <c r="T118" s="21" t="s">
        <v>54</v>
      </c>
      <c r="U118" s="22">
        <v>4950000</v>
      </c>
      <c r="V118" s="22"/>
      <c r="W118" s="23">
        <v>1</v>
      </c>
      <c r="X118" s="22">
        <f t="shared" si="73"/>
        <v>4950000</v>
      </c>
      <c r="Y118" s="22"/>
      <c r="Z118" s="23">
        <v>1</v>
      </c>
      <c r="AA118" s="22">
        <f t="shared" si="74"/>
        <v>4950000</v>
      </c>
      <c r="AB118" s="21"/>
    </row>
    <row r="119" spans="1:28" s="4" customFormat="1" ht="14.5" customHeight="1" x14ac:dyDescent="0.35">
      <c r="A119" s="96"/>
      <c r="B119" s="94">
        <v>2</v>
      </c>
      <c r="C119" s="92" t="s">
        <v>29</v>
      </c>
      <c r="D119" s="95" t="s">
        <v>31</v>
      </c>
      <c r="E119" s="92" t="s">
        <v>137</v>
      </c>
      <c r="F119" s="92" t="s">
        <v>135</v>
      </c>
      <c r="G119" s="92" t="s">
        <v>169</v>
      </c>
      <c r="H119" s="40"/>
      <c r="I119" s="20"/>
      <c r="J119" s="30" t="str">
        <f t="shared" ref="J119:J125" si="75">CONCATENATE(C119,".",E119,".00.",G119)</f>
        <v xml:space="preserve">2.09.2.09.03 .00.2.09.03.2.01.04 </v>
      </c>
      <c r="K119" s="20"/>
      <c r="L119" s="68" t="s">
        <v>168</v>
      </c>
      <c r="M119" s="45"/>
      <c r="N119" s="45"/>
      <c r="O119" s="46"/>
      <c r="P119" s="46"/>
      <c r="Q119" s="46"/>
      <c r="R119" s="47"/>
      <c r="S119" s="21"/>
      <c r="T119" s="21"/>
      <c r="U119" s="22"/>
      <c r="V119" s="22"/>
      <c r="W119" s="23"/>
      <c r="X119" s="22"/>
      <c r="Y119" s="22"/>
      <c r="Z119" s="23"/>
      <c r="AA119" s="22"/>
      <c r="AB119" s="21"/>
    </row>
    <row r="120" spans="1:28" s="4" customFormat="1" ht="14.5" customHeight="1" x14ac:dyDescent="0.35">
      <c r="B120" s="29">
        <v>2</v>
      </c>
      <c r="C120" s="20" t="s">
        <v>29</v>
      </c>
      <c r="D120" s="53" t="s">
        <v>31</v>
      </c>
      <c r="E120" s="20" t="s">
        <v>137</v>
      </c>
      <c r="F120" s="20" t="s">
        <v>135</v>
      </c>
      <c r="G120" s="20" t="s">
        <v>169</v>
      </c>
      <c r="H120" s="20" t="s">
        <v>37</v>
      </c>
      <c r="I120" s="20"/>
      <c r="J120" s="19" t="str">
        <f t="shared" si="75"/>
        <v xml:space="preserve">2.09.2.09.03 .00.2.09.03.2.01.04 </v>
      </c>
      <c r="K120" s="20"/>
      <c r="L120" s="21" t="s">
        <v>38</v>
      </c>
      <c r="M120" s="45">
        <v>5</v>
      </c>
      <c r="N120" s="45">
        <v>1</v>
      </c>
      <c r="O120" s="46">
        <v>2</v>
      </c>
      <c r="P120" s="46">
        <v>1</v>
      </c>
      <c r="Q120" s="46">
        <v>1</v>
      </c>
      <c r="R120" s="47">
        <v>24</v>
      </c>
      <c r="S120" s="21" t="s">
        <v>38</v>
      </c>
      <c r="T120" s="21" t="s">
        <v>38</v>
      </c>
      <c r="U120" s="22">
        <v>1460000</v>
      </c>
      <c r="V120" s="22"/>
      <c r="W120" s="23">
        <v>1</v>
      </c>
      <c r="X120" s="22">
        <f t="shared" ref="X120:X125" si="76">W120*U120</f>
        <v>1460000</v>
      </c>
      <c r="Y120" s="22"/>
      <c r="Z120" s="23">
        <v>1</v>
      </c>
      <c r="AA120" s="22">
        <f t="shared" ref="AA120:AA125" si="77">Z120*X120</f>
        <v>1460000</v>
      </c>
      <c r="AB120" s="109"/>
    </row>
    <row r="121" spans="1:28" s="4" customFormat="1" ht="14.5" customHeight="1" x14ac:dyDescent="0.35">
      <c r="B121" s="29">
        <v>2</v>
      </c>
      <c r="C121" s="20" t="s">
        <v>29</v>
      </c>
      <c r="D121" s="53" t="s">
        <v>31</v>
      </c>
      <c r="E121" s="20" t="s">
        <v>137</v>
      </c>
      <c r="F121" s="20" t="s">
        <v>135</v>
      </c>
      <c r="G121" s="20" t="s">
        <v>169</v>
      </c>
      <c r="H121" s="20" t="s">
        <v>39</v>
      </c>
      <c r="I121" s="20"/>
      <c r="J121" s="19" t="str">
        <f t="shared" si="75"/>
        <v xml:space="preserve">2.09.2.09.03 .00.2.09.03.2.01.04 </v>
      </c>
      <c r="K121" s="20"/>
      <c r="L121" s="21" t="s">
        <v>40</v>
      </c>
      <c r="M121" s="45">
        <v>5</v>
      </c>
      <c r="N121" s="45">
        <v>1</v>
      </c>
      <c r="O121" s="46">
        <v>2</v>
      </c>
      <c r="P121" s="46">
        <v>1</v>
      </c>
      <c r="Q121" s="46">
        <v>1</v>
      </c>
      <c r="R121" s="47">
        <v>26</v>
      </c>
      <c r="S121" s="21" t="s">
        <v>40</v>
      </c>
      <c r="T121" s="21" t="s">
        <v>40</v>
      </c>
      <c r="U121" s="22">
        <v>385000</v>
      </c>
      <c r="V121" s="22"/>
      <c r="W121" s="23">
        <v>1</v>
      </c>
      <c r="X121" s="22">
        <f t="shared" si="76"/>
        <v>385000</v>
      </c>
      <c r="Y121" s="22"/>
      <c r="Z121" s="23">
        <v>1</v>
      </c>
      <c r="AA121" s="22">
        <f t="shared" si="77"/>
        <v>385000</v>
      </c>
      <c r="AB121" s="21"/>
    </row>
    <row r="122" spans="1:28" s="4" customFormat="1" ht="14.5" customHeight="1" x14ac:dyDescent="0.35">
      <c r="B122" s="29">
        <v>2</v>
      </c>
      <c r="C122" s="20" t="s">
        <v>29</v>
      </c>
      <c r="D122" s="53" t="s">
        <v>31</v>
      </c>
      <c r="E122" s="20" t="s">
        <v>137</v>
      </c>
      <c r="F122" s="20" t="s">
        <v>135</v>
      </c>
      <c r="G122" s="20" t="s">
        <v>169</v>
      </c>
      <c r="H122" s="20" t="s">
        <v>42</v>
      </c>
      <c r="I122" s="20"/>
      <c r="J122" s="19" t="str">
        <f t="shared" si="75"/>
        <v xml:space="preserve">2.09.2.09.03 .00.2.09.03.2.01.04 </v>
      </c>
      <c r="K122" s="20"/>
      <c r="L122" s="21" t="s">
        <v>41</v>
      </c>
      <c r="M122" s="45">
        <v>5</v>
      </c>
      <c r="N122" s="45">
        <v>1</v>
      </c>
      <c r="O122" s="46">
        <v>2</v>
      </c>
      <c r="P122" s="46">
        <v>1</v>
      </c>
      <c r="Q122" s="46">
        <v>1</v>
      </c>
      <c r="R122" s="47">
        <v>52</v>
      </c>
      <c r="S122" s="21" t="s">
        <v>41</v>
      </c>
      <c r="T122" s="21" t="s">
        <v>41</v>
      </c>
      <c r="U122" s="22">
        <v>1625000</v>
      </c>
      <c r="V122" s="22"/>
      <c r="W122" s="23">
        <v>1</v>
      </c>
      <c r="X122" s="22">
        <f t="shared" si="76"/>
        <v>1625000</v>
      </c>
      <c r="Y122" s="22"/>
      <c r="Z122" s="23">
        <v>1</v>
      </c>
      <c r="AA122" s="22">
        <f t="shared" si="77"/>
        <v>1625000</v>
      </c>
      <c r="AB122" s="21"/>
    </row>
    <row r="123" spans="1:28" s="4" customFormat="1" ht="14.5" customHeight="1" x14ac:dyDescent="0.35">
      <c r="B123" s="29">
        <v>2</v>
      </c>
      <c r="C123" s="20" t="s">
        <v>29</v>
      </c>
      <c r="D123" s="53" t="s">
        <v>31</v>
      </c>
      <c r="E123" s="20" t="s">
        <v>137</v>
      </c>
      <c r="F123" s="20" t="s">
        <v>135</v>
      </c>
      <c r="G123" s="20" t="s">
        <v>169</v>
      </c>
      <c r="H123" s="20" t="s">
        <v>171</v>
      </c>
      <c r="I123" s="20"/>
      <c r="J123" s="19" t="str">
        <f t="shared" ref="J123" si="78">CONCATENATE(C123,".",E123,".00.",G123)</f>
        <v xml:space="preserve">2.09.2.09.03 .00.2.09.03.2.01.04 </v>
      </c>
      <c r="K123" s="20"/>
      <c r="L123" s="21" t="s">
        <v>170</v>
      </c>
      <c r="M123" s="45">
        <v>5</v>
      </c>
      <c r="N123" s="45">
        <v>1</v>
      </c>
      <c r="O123" s="46">
        <v>2</v>
      </c>
      <c r="P123" s="46">
        <v>1</v>
      </c>
      <c r="Q123" s="46">
        <v>1</v>
      </c>
      <c r="R123" s="47">
        <v>58</v>
      </c>
      <c r="S123" s="21" t="s">
        <v>170</v>
      </c>
      <c r="T123" s="21" t="s">
        <v>170</v>
      </c>
      <c r="U123" s="22">
        <v>7000000</v>
      </c>
      <c r="V123" s="22"/>
      <c r="W123" s="23">
        <v>1</v>
      </c>
      <c r="X123" s="22">
        <f t="shared" ref="X123" si="79">W123*U123</f>
        <v>7000000</v>
      </c>
      <c r="Y123" s="22"/>
      <c r="Z123" s="23">
        <v>1</v>
      </c>
      <c r="AA123" s="22">
        <f t="shared" ref="AA123" si="80">Z123*X123</f>
        <v>7000000</v>
      </c>
      <c r="AB123" s="21"/>
    </row>
    <row r="124" spans="1:28" s="4" customFormat="1" ht="14.5" customHeight="1" x14ac:dyDescent="0.35">
      <c r="B124" s="29">
        <v>2</v>
      </c>
      <c r="C124" s="20" t="s">
        <v>29</v>
      </c>
      <c r="D124" s="53" t="s">
        <v>31</v>
      </c>
      <c r="E124" s="20" t="s">
        <v>137</v>
      </c>
      <c r="F124" s="20" t="s">
        <v>135</v>
      </c>
      <c r="G124" s="20" t="s">
        <v>169</v>
      </c>
      <c r="H124" s="20" t="s">
        <v>51</v>
      </c>
      <c r="I124" s="20"/>
      <c r="J124" s="19" t="str">
        <f t="shared" si="75"/>
        <v xml:space="preserve">2.09.2.09.03 .00.2.09.03.2.01.04 </v>
      </c>
      <c r="K124" s="20"/>
      <c r="L124" s="21" t="s">
        <v>53</v>
      </c>
      <c r="M124" s="45">
        <v>5</v>
      </c>
      <c r="N124" s="45">
        <v>1</v>
      </c>
      <c r="O124" s="46">
        <v>2</v>
      </c>
      <c r="P124" s="46">
        <v>4</v>
      </c>
      <c r="Q124" s="46">
        <v>1</v>
      </c>
      <c r="R124" s="47">
        <v>1</v>
      </c>
      <c r="S124" s="21" t="s">
        <v>53</v>
      </c>
      <c r="T124" s="21" t="s">
        <v>53</v>
      </c>
      <c r="U124" s="22">
        <v>9880000</v>
      </c>
      <c r="V124" s="22"/>
      <c r="W124" s="23">
        <v>1</v>
      </c>
      <c r="X124" s="22">
        <f t="shared" si="76"/>
        <v>9880000</v>
      </c>
      <c r="Y124" s="22"/>
      <c r="Z124" s="23">
        <v>1</v>
      </c>
      <c r="AA124" s="22">
        <f t="shared" si="77"/>
        <v>9880000</v>
      </c>
      <c r="AB124" s="21"/>
    </row>
    <row r="125" spans="1:28" s="4" customFormat="1" ht="14.5" customHeight="1" x14ac:dyDescent="0.35">
      <c r="B125" s="29">
        <v>2</v>
      </c>
      <c r="C125" s="20" t="s">
        <v>29</v>
      </c>
      <c r="D125" s="53" t="s">
        <v>31</v>
      </c>
      <c r="E125" s="20" t="s">
        <v>137</v>
      </c>
      <c r="F125" s="20" t="s">
        <v>135</v>
      </c>
      <c r="G125" s="20" t="s">
        <v>169</v>
      </c>
      <c r="H125" s="20" t="s">
        <v>52</v>
      </c>
      <c r="I125" s="20"/>
      <c r="J125" s="19" t="str">
        <f t="shared" si="75"/>
        <v xml:space="preserve">2.09.2.09.03 .00.2.09.03.2.01.04 </v>
      </c>
      <c r="K125" s="20"/>
      <c r="L125" s="21" t="s">
        <v>54</v>
      </c>
      <c r="M125" s="45">
        <v>5</v>
      </c>
      <c r="N125" s="45">
        <v>1</v>
      </c>
      <c r="O125" s="46">
        <v>2</v>
      </c>
      <c r="P125" s="46">
        <v>4</v>
      </c>
      <c r="Q125" s="46">
        <v>1</v>
      </c>
      <c r="R125" s="47">
        <v>3</v>
      </c>
      <c r="S125" s="21" t="s">
        <v>54</v>
      </c>
      <c r="T125" s="21" t="s">
        <v>54</v>
      </c>
      <c r="U125" s="22">
        <v>19650000</v>
      </c>
      <c r="V125" s="22"/>
      <c r="W125" s="23">
        <v>1</v>
      </c>
      <c r="X125" s="22">
        <f t="shared" si="76"/>
        <v>19650000</v>
      </c>
      <c r="Y125" s="22"/>
      <c r="Z125" s="23">
        <v>1</v>
      </c>
      <c r="AA125" s="22">
        <f t="shared" si="77"/>
        <v>19650000</v>
      </c>
      <c r="AB125" s="21"/>
    </row>
    <row r="126" spans="1:28" s="4" customFormat="1" ht="14.5" customHeight="1" x14ac:dyDescent="0.35">
      <c r="B126" s="94">
        <v>2</v>
      </c>
      <c r="C126" s="92" t="s">
        <v>29</v>
      </c>
      <c r="D126" s="95" t="s">
        <v>31</v>
      </c>
      <c r="E126" s="92" t="s">
        <v>137</v>
      </c>
      <c r="F126" s="92" t="s">
        <v>135</v>
      </c>
      <c r="G126" s="92" t="s">
        <v>173</v>
      </c>
      <c r="H126" s="40"/>
      <c r="I126" s="20"/>
      <c r="J126" s="30" t="str">
        <f t="shared" ref="J126:J131" si="81">CONCATENATE(C126,".",E126,".00.",G126)</f>
        <v xml:space="preserve">2.09.2.09.03 .00.2.09.03.2.01.05 </v>
      </c>
      <c r="K126" s="20"/>
      <c r="L126" s="68" t="s">
        <v>172</v>
      </c>
      <c r="M126" s="45"/>
      <c r="N126" s="45"/>
      <c r="O126" s="46"/>
      <c r="P126" s="46"/>
      <c r="Q126" s="46"/>
      <c r="R126" s="47"/>
      <c r="S126" s="21"/>
      <c r="T126" s="21"/>
      <c r="U126" s="22"/>
      <c r="V126" s="22"/>
      <c r="W126" s="23"/>
      <c r="X126" s="22"/>
      <c r="Y126" s="22"/>
      <c r="Z126" s="23"/>
      <c r="AA126" s="22"/>
      <c r="AB126" s="21"/>
    </row>
    <row r="127" spans="1:28" s="4" customFormat="1" ht="14.5" customHeight="1" x14ac:dyDescent="0.35">
      <c r="B127" s="29">
        <v>2</v>
      </c>
      <c r="C127" s="20" t="s">
        <v>29</v>
      </c>
      <c r="D127" s="53" t="s">
        <v>31</v>
      </c>
      <c r="E127" s="20" t="s">
        <v>137</v>
      </c>
      <c r="F127" s="20" t="s">
        <v>135</v>
      </c>
      <c r="G127" s="20" t="s">
        <v>173</v>
      </c>
      <c r="H127" s="20" t="s">
        <v>37</v>
      </c>
      <c r="I127" s="20"/>
      <c r="J127" s="19" t="str">
        <f t="shared" si="81"/>
        <v xml:space="preserve">2.09.2.09.03 .00.2.09.03.2.01.05 </v>
      </c>
      <c r="K127" s="20"/>
      <c r="L127" s="21" t="s">
        <v>38</v>
      </c>
      <c r="M127" s="45">
        <v>5</v>
      </c>
      <c r="N127" s="45">
        <v>1</v>
      </c>
      <c r="O127" s="46">
        <v>2</v>
      </c>
      <c r="P127" s="46">
        <v>1</v>
      </c>
      <c r="Q127" s="46">
        <v>1</v>
      </c>
      <c r="R127" s="47">
        <v>26</v>
      </c>
      <c r="S127" s="21" t="s">
        <v>38</v>
      </c>
      <c r="T127" s="21" t="s">
        <v>38</v>
      </c>
      <c r="U127" s="22">
        <v>625000</v>
      </c>
      <c r="V127" s="22"/>
      <c r="W127" s="23">
        <v>1</v>
      </c>
      <c r="X127" s="22">
        <f t="shared" ref="X127:X131" si="82">W127*U127</f>
        <v>625000</v>
      </c>
      <c r="Y127" s="22"/>
      <c r="Z127" s="23">
        <v>1</v>
      </c>
      <c r="AA127" s="22">
        <f t="shared" ref="AA127:AA131" si="83">Z127*X127</f>
        <v>625000</v>
      </c>
      <c r="AB127" s="109"/>
    </row>
    <row r="128" spans="1:28" s="4" customFormat="1" ht="14.5" customHeight="1" x14ac:dyDescent="0.35">
      <c r="B128" s="29">
        <v>2</v>
      </c>
      <c r="C128" s="20" t="s">
        <v>29</v>
      </c>
      <c r="D128" s="53" t="s">
        <v>31</v>
      </c>
      <c r="E128" s="20" t="s">
        <v>137</v>
      </c>
      <c r="F128" s="20" t="s">
        <v>135</v>
      </c>
      <c r="G128" s="20" t="s">
        <v>173</v>
      </c>
      <c r="H128" s="20" t="s">
        <v>39</v>
      </c>
      <c r="I128" s="20"/>
      <c r="J128" s="19" t="str">
        <f t="shared" si="81"/>
        <v xml:space="preserve">2.09.2.09.03 .00.2.09.03.2.01.05 </v>
      </c>
      <c r="K128" s="20"/>
      <c r="L128" s="21" t="s">
        <v>40</v>
      </c>
      <c r="M128" s="45">
        <v>5</v>
      </c>
      <c r="N128" s="45">
        <v>1</v>
      </c>
      <c r="O128" s="46">
        <v>2</v>
      </c>
      <c r="P128" s="46">
        <v>1</v>
      </c>
      <c r="Q128" s="46">
        <v>1</v>
      </c>
      <c r="R128" s="47">
        <v>52</v>
      </c>
      <c r="S128" s="21" t="s">
        <v>40</v>
      </c>
      <c r="T128" s="21" t="s">
        <v>40</v>
      </c>
      <c r="U128" s="22">
        <v>3200000</v>
      </c>
      <c r="V128" s="22"/>
      <c r="W128" s="23">
        <v>1</v>
      </c>
      <c r="X128" s="22">
        <f t="shared" si="82"/>
        <v>3200000</v>
      </c>
      <c r="Y128" s="22"/>
      <c r="Z128" s="23">
        <v>1</v>
      </c>
      <c r="AA128" s="22">
        <f t="shared" si="83"/>
        <v>3200000</v>
      </c>
      <c r="AB128" s="21"/>
    </row>
    <row r="129" spans="2:28" s="4" customFormat="1" ht="14.5" customHeight="1" x14ac:dyDescent="0.35">
      <c r="B129" s="29">
        <v>2</v>
      </c>
      <c r="C129" s="20" t="s">
        <v>29</v>
      </c>
      <c r="D129" s="53" t="s">
        <v>31</v>
      </c>
      <c r="E129" s="20" t="s">
        <v>137</v>
      </c>
      <c r="F129" s="20" t="s">
        <v>135</v>
      </c>
      <c r="G129" s="20" t="s">
        <v>173</v>
      </c>
      <c r="H129" s="20" t="s">
        <v>149</v>
      </c>
      <c r="I129" s="20"/>
      <c r="J129" s="19" t="str">
        <f t="shared" si="81"/>
        <v xml:space="preserve">2.09.2.09.03 .00.2.09.03.2.01.05 </v>
      </c>
      <c r="K129" s="20"/>
      <c r="L129" s="21" t="s">
        <v>147</v>
      </c>
      <c r="M129" s="45">
        <v>5</v>
      </c>
      <c r="N129" s="45">
        <v>1</v>
      </c>
      <c r="O129" s="46">
        <v>2</v>
      </c>
      <c r="P129" s="46">
        <v>1</v>
      </c>
      <c r="Q129" s="46">
        <v>1</v>
      </c>
      <c r="R129" s="47">
        <v>58</v>
      </c>
      <c r="S129" s="21" t="s">
        <v>147</v>
      </c>
      <c r="T129" s="21" t="s">
        <v>147</v>
      </c>
      <c r="U129" s="22">
        <v>5975000</v>
      </c>
      <c r="V129" s="22"/>
      <c r="W129" s="23">
        <v>1</v>
      </c>
      <c r="X129" s="22">
        <f t="shared" si="82"/>
        <v>5975000</v>
      </c>
      <c r="Y129" s="22"/>
      <c r="Z129" s="23">
        <v>1</v>
      </c>
      <c r="AA129" s="22">
        <f t="shared" si="83"/>
        <v>5975000</v>
      </c>
      <c r="AB129" s="21"/>
    </row>
    <row r="130" spans="2:28" s="4" customFormat="1" ht="14.5" customHeight="1" x14ac:dyDescent="0.35">
      <c r="B130" s="29">
        <v>2</v>
      </c>
      <c r="C130" s="20" t="s">
        <v>29</v>
      </c>
      <c r="D130" s="53" t="s">
        <v>31</v>
      </c>
      <c r="E130" s="20" t="s">
        <v>137</v>
      </c>
      <c r="F130" s="20" t="s">
        <v>135</v>
      </c>
      <c r="G130" s="20" t="s">
        <v>173</v>
      </c>
      <c r="H130" s="20" t="s">
        <v>42</v>
      </c>
      <c r="I130" s="20"/>
      <c r="J130" s="19" t="str">
        <f t="shared" si="81"/>
        <v xml:space="preserve">2.09.2.09.03 .00.2.09.03.2.01.05 </v>
      </c>
      <c r="K130" s="20"/>
      <c r="L130" s="21" t="s">
        <v>41</v>
      </c>
      <c r="M130" s="45">
        <v>5</v>
      </c>
      <c r="N130" s="45">
        <v>1</v>
      </c>
      <c r="O130" s="46">
        <v>2</v>
      </c>
      <c r="P130" s="46">
        <v>4</v>
      </c>
      <c r="Q130" s="46">
        <v>1</v>
      </c>
      <c r="R130" s="47">
        <v>1</v>
      </c>
      <c r="S130" s="21" t="s">
        <v>41</v>
      </c>
      <c r="T130" s="21" t="s">
        <v>41</v>
      </c>
      <c r="U130" s="22">
        <v>1050000</v>
      </c>
      <c r="V130" s="22"/>
      <c r="W130" s="23">
        <v>1</v>
      </c>
      <c r="X130" s="22">
        <f t="shared" si="82"/>
        <v>1050000</v>
      </c>
      <c r="Y130" s="22"/>
      <c r="Z130" s="23">
        <v>1</v>
      </c>
      <c r="AA130" s="22">
        <f t="shared" si="83"/>
        <v>1050000</v>
      </c>
      <c r="AB130" s="21"/>
    </row>
    <row r="131" spans="2:28" s="4" customFormat="1" ht="14.5" customHeight="1" x14ac:dyDescent="0.35">
      <c r="B131" s="29">
        <v>2</v>
      </c>
      <c r="C131" s="20" t="s">
        <v>29</v>
      </c>
      <c r="D131" s="53" t="s">
        <v>31</v>
      </c>
      <c r="E131" s="20" t="s">
        <v>137</v>
      </c>
      <c r="F131" s="20" t="s">
        <v>135</v>
      </c>
      <c r="G131" s="20" t="s">
        <v>173</v>
      </c>
      <c r="H131" s="20" t="s">
        <v>175</v>
      </c>
      <c r="I131" s="20"/>
      <c r="J131" s="19" t="str">
        <f t="shared" si="81"/>
        <v xml:space="preserve">2.09.2.09.03 .00.2.09.03.2.01.05 </v>
      </c>
      <c r="K131" s="20"/>
      <c r="L131" s="21" t="s">
        <v>174</v>
      </c>
      <c r="M131" s="45">
        <v>5</v>
      </c>
      <c r="N131" s="45">
        <v>1</v>
      </c>
      <c r="O131" s="46">
        <v>2</v>
      </c>
      <c r="P131" s="46">
        <v>4</v>
      </c>
      <c r="Q131" s="46">
        <v>1</v>
      </c>
      <c r="R131" s="47">
        <v>3</v>
      </c>
      <c r="S131" s="21" t="s">
        <v>174</v>
      </c>
      <c r="T131" s="21" t="s">
        <v>174</v>
      </c>
      <c r="U131" s="22">
        <v>7000000</v>
      </c>
      <c r="V131" s="22"/>
      <c r="W131" s="23">
        <v>1</v>
      </c>
      <c r="X131" s="22">
        <f t="shared" si="82"/>
        <v>7000000</v>
      </c>
      <c r="Y131" s="22"/>
      <c r="Z131" s="23">
        <v>1</v>
      </c>
      <c r="AA131" s="22">
        <f t="shared" si="83"/>
        <v>7000000</v>
      </c>
      <c r="AB131" s="21"/>
    </row>
    <row r="132" spans="2:28" s="4" customFormat="1" ht="14.5" customHeight="1" x14ac:dyDescent="0.35">
      <c r="B132" s="29">
        <v>2</v>
      </c>
      <c r="C132" s="20" t="s">
        <v>29</v>
      </c>
      <c r="D132" s="53" t="s">
        <v>31</v>
      </c>
      <c r="E132" s="20" t="s">
        <v>137</v>
      </c>
      <c r="F132" s="20" t="s">
        <v>135</v>
      </c>
      <c r="G132" s="20" t="s">
        <v>173</v>
      </c>
      <c r="H132" s="20" t="s">
        <v>51</v>
      </c>
      <c r="I132" s="20"/>
      <c r="J132" s="19" t="str">
        <f t="shared" ref="J132:J134" si="84">CONCATENATE(C132,".",E132,".00.",G132)</f>
        <v xml:space="preserve">2.09.2.09.03 .00.2.09.03.2.01.05 </v>
      </c>
      <c r="K132" s="20"/>
      <c r="L132" s="21" t="s">
        <v>53</v>
      </c>
      <c r="M132" s="45">
        <v>5</v>
      </c>
      <c r="N132" s="45">
        <v>1</v>
      </c>
      <c r="O132" s="46">
        <v>2</v>
      </c>
      <c r="P132" s="46">
        <v>1</v>
      </c>
      <c r="Q132" s="46">
        <v>1</v>
      </c>
      <c r="R132" s="47">
        <v>58</v>
      </c>
      <c r="S132" s="21" t="s">
        <v>53</v>
      </c>
      <c r="T132" s="21" t="s">
        <v>53</v>
      </c>
      <c r="U132" s="22">
        <v>33610000</v>
      </c>
      <c r="V132" s="22"/>
      <c r="W132" s="23">
        <v>1</v>
      </c>
      <c r="X132" s="22">
        <f t="shared" ref="X132:X134" si="85">W132*U132</f>
        <v>33610000</v>
      </c>
      <c r="Y132" s="22"/>
      <c r="Z132" s="23">
        <v>1</v>
      </c>
      <c r="AA132" s="22">
        <f t="shared" ref="AA132:AA134" si="86">Z132*X132</f>
        <v>33610000</v>
      </c>
      <c r="AB132" s="21"/>
    </row>
    <row r="133" spans="2:28" s="4" customFormat="1" ht="14.5" customHeight="1" x14ac:dyDescent="0.35">
      <c r="B133" s="29">
        <v>2</v>
      </c>
      <c r="C133" s="20" t="s">
        <v>29</v>
      </c>
      <c r="D133" s="53" t="s">
        <v>31</v>
      </c>
      <c r="E133" s="20" t="s">
        <v>137</v>
      </c>
      <c r="F133" s="20" t="s">
        <v>135</v>
      </c>
      <c r="G133" s="20" t="s">
        <v>173</v>
      </c>
      <c r="H133" s="20" t="s">
        <v>52</v>
      </c>
      <c r="I133" s="20"/>
      <c r="J133" s="19" t="str">
        <f t="shared" si="84"/>
        <v xml:space="preserve">2.09.2.09.03 .00.2.09.03.2.01.05 </v>
      </c>
      <c r="K133" s="20"/>
      <c r="L133" s="21" t="s">
        <v>54</v>
      </c>
      <c r="M133" s="45">
        <v>5</v>
      </c>
      <c r="N133" s="45">
        <v>1</v>
      </c>
      <c r="O133" s="46">
        <v>2</v>
      </c>
      <c r="P133" s="46">
        <v>4</v>
      </c>
      <c r="Q133" s="46">
        <v>1</v>
      </c>
      <c r="R133" s="47">
        <v>1</v>
      </c>
      <c r="S133" s="21" t="s">
        <v>54</v>
      </c>
      <c r="T133" s="21" t="s">
        <v>54</v>
      </c>
      <c r="U133" s="22">
        <v>5550000</v>
      </c>
      <c r="V133" s="22"/>
      <c r="W133" s="23">
        <v>1</v>
      </c>
      <c r="X133" s="22">
        <f t="shared" si="85"/>
        <v>5550000</v>
      </c>
      <c r="Y133" s="22"/>
      <c r="Z133" s="23">
        <v>1</v>
      </c>
      <c r="AA133" s="22">
        <f t="shared" si="86"/>
        <v>5550000</v>
      </c>
      <c r="AB133" s="21"/>
    </row>
    <row r="134" spans="2:28" s="4" customFormat="1" ht="14.5" customHeight="1" x14ac:dyDescent="0.35">
      <c r="B134" s="29">
        <v>2</v>
      </c>
      <c r="C134" s="20" t="s">
        <v>29</v>
      </c>
      <c r="D134" s="53" t="s">
        <v>31</v>
      </c>
      <c r="E134" s="20" t="s">
        <v>137</v>
      </c>
      <c r="F134" s="20" t="s">
        <v>135</v>
      </c>
      <c r="G134" s="20" t="s">
        <v>173</v>
      </c>
      <c r="H134" s="20" t="s">
        <v>176</v>
      </c>
      <c r="I134" s="20"/>
      <c r="J134" s="19" t="str">
        <f t="shared" si="84"/>
        <v xml:space="preserve">2.09.2.09.03 .00.2.09.03.2.01.05 </v>
      </c>
      <c r="K134" s="20"/>
      <c r="L134" s="21" t="s">
        <v>177</v>
      </c>
      <c r="M134" s="45">
        <v>5</v>
      </c>
      <c r="N134" s="45">
        <v>1</v>
      </c>
      <c r="O134" s="46">
        <v>2</v>
      </c>
      <c r="P134" s="46">
        <v>4</v>
      </c>
      <c r="Q134" s="46">
        <v>1</v>
      </c>
      <c r="R134" s="47">
        <v>3</v>
      </c>
      <c r="S134" s="21" t="s">
        <v>177</v>
      </c>
      <c r="T134" s="21" t="s">
        <v>177</v>
      </c>
      <c r="U134" s="22">
        <v>23830000</v>
      </c>
      <c r="V134" s="22"/>
      <c r="W134" s="23">
        <v>1</v>
      </c>
      <c r="X134" s="22">
        <f t="shared" si="85"/>
        <v>23830000</v>
      </c>
      <c r="Y134" s="22"/>
      <c r="Z134" s="23">
        <v>1</v>
      </c>
      <c r="AA134" s="22">
        <f t="shared" si="86"/>
        <v>23830000</v>
      </c>
      <c r="AB134" s="21"/>
    </row>
    <row r="135" spans="2:28" s="4" customFormat="1" ht="14.5" customHeight="1" x14ac:dyDescent="0.35">
      <c r="B135" s="29">
        <v>2</v>
      </c>
      <c r="C135" s="20" t="s">
        <v>29</v>
      </c>
      <c r="D135" s="53" t="s">
        <v>31</v>
      </c>
      <c r="E135" s="20" t="s">
        <v>137</v>
      </c>
      <c r="F135" s="20" t="s">
        <v>135</v>
      </c>
      <c r="G135" s="20" t="s">
        <v>173</v>
      </c>
      <c r="H135" s="20" t="s">
        <v>179</v>
      </c>
      <c r="I135" s="20"/>
      <c r="J135" s="19" t="str">
        <f t="shared" ref="J135:J140" si="87">CONCATENATE(C135,".",E135,".00.",G135)</f>
        <v xml:space="preserve">2.09.2.09.03 .00.2.09.03.2.01.05 </v>
      </c>
      <c r="K135" s="20"/>
      <c r="L135" s="21" t="s">
        <v>178</v>
      </c>
      <c r="M135" s="45">
        <v>5</v>
      </c>
      <c r="N135" s="45">
        <v>1</v>
      </c>
      <c r="O135" s="46">
        <v>2</v>
      </c>
      <c r="P135" s="46">
        <v>4</v>
      </c>
      <c r="Q135" s="46">
        <v>1</v>
      </c>
      <c r="R135" s="47">
        <v>3</v>
      </c>
      <c r="S135" s="21" t="s">
        <v>178</v>
      </c>
      <c r="T135" s="21" t="s">
        <v>178</v>
      </c>
      <c r="U135" s="22">
        <v>3480000</v>
      </c>
      <c r="V135" s="22"/>
      <c r="W135" s="23">
        <v>1</v>
      </c>
      <c r="X135" s="22">
        <f t="shared" ref="X135" si="88">W135*U135</f>
        <v>3480000</v>
      </c>
      <c r="Y135" s="22"/>
      <c r="Z135" s="23">
        <v>1</v>
      </c>
      <c r="AA135" s="22">
        <f t="shared" ref="AA135" si="89">Z135*X135</f>
        <v>3480000</v>
      </c>
      <c r="AB135" s="21"/>
    </row>
    <row r="136" spans="2:28" s="4" customFormat="1" ht="14.5" customHeight="1" x14ac:dyDescent="0.35">
      <c r="B136" s="37">
        <v>2</v>
      </c>
      <c r="C136" s="34" t="s">
        <v>29</v>
      </c>
      <c r="D136" s="58" t="s">
        <v>31</v>
      </c>
      <c r="E136" s="34" t="s">
        <v>137</v>
      </c>
      <c r="F136" s="34" t="s">
        <v>181</v>
      </c>
      <c r="G136" s="34"/>
      <c r="H136" s="38"/>
      <c r="I136" s="38"/>
      <c r="J136" s="36" t="str">
        <f>CONCATENATE(C136,".",E136,".00.",F136)</f>
        <v xml:space="preserve">2.09.2.09.03 .00.2.09.03.2.02 </v>
      </c>
      <c r="K136" s="38"/>
      <c r="L136" s="39" t="s">
        <v>180</v>
      </c>
      <c r="M136" s="45"/>
      <c r="N136" s="45"/>
      <c r="O136" s="46"/>
      <c r="P136" s="46"/>
      <c r="Q136" s="46"/>
      <c r="R136" s="47"/>
      <c r="S136" s="21"/>
      <c r="T136" s="21"/>
      <c r="U136" s="22"/>
      <c r="V136" s="22"/>
      <c r="W136" s="23"/>
      <c r="X136" s="22"/>
      <c r="Y136" s="22"/>
      <c r="Z136" s="23"/>
      <c r="AA136" s="22"/>
      <c r="AB136" s="21"/>
    </row>
    <row r="137" spans="2:28" s="4" customFormat="1" ht="14.5" customHeight="1" x14ac:dyDescent="0.35">
      <c r="B137" s="94">
        <v>2</v>
      </c>
      <c r="C137" s="92" t="s">
        <v>29</v>
      </c>
      <c r="D137" s="95" t="s">
        <v>31</v>
      </c>
      <c r="E137" s="92" t="s">
        <v>137</v>
      </c>
      <c r="F137" s="92" t="s">
        <v>181</v>
      </c>
      <c r="G137" s="92" t="s">
        <v>183</v>
      </c>
      <c r="H137" s="40"/>
      <c r="I137" s="20"/>
      <c r="J137" s="30" t="str">
        <f t="shared" si="87"/>
        <v xml:space="preserve">2.09.2.09.03 .00.2.09.03.2.02.03 </v>
      </c>
      <c r="K137" s="20"/>
      <c r="L137" s="68" t="s">
        <v>182</v>
      </c>
      <c r="M137" s="45"/>
      <c r="N137" s="45"/>
      <c r="O137" s="46"/>
      <c r="P137" s="46"/>
      <c r="Q137" s="46"/>
      <c r="R137" s="47"/>
      <c r="S137" s="21"/>
      <c r="T137" s="21"/>
      <c r="U137" s="22"/>
      <c r="V137" s="22"/>
      <c r="W137" s="23"/>
      <c r="X137" s="22"/>
      <c r="Y137" s="22"/>
      <c r="Z137" s="23"/>
      <c r="AA137" s="22"/>
      <c r="AB137" s="21"/>
    </row>
    <row r="138" spans="2:28" s="4" customFormat="1" ht="14.5" customHeight="1" x14ac:dyDescent="0.35">
      <c r="B138" s="29">
        <v>2</v>
      </c>
      <c r="C138" s="20" t="s">
        <v>29</v>
      </c>
      <c r="D138" s="53" t="s">
        <v>31</v>
      </c>
      <c r="E138" s="20" t="s">
        <v>137</v>
      </c>
      <c r="F138" s="20" t="s">
        <v>181</v>
      </c>
      <c r="G138" s="20" t="s">
        <v>183</v>
      </c>
      <c r="H138" s="20" t="s">
        <v>145</v>
      </c>
      <c r="I138" s="20"/>
      <c r="J138" s="19" t="str">
        <f t="shared" si="87"/>
        <v xml:space="preserve">2.09.2.09.03 .00.2.09.03.2.02.03 </v>
      </c>
      <c r="K138" s="20"/>
      <c r="L138" s="21" t="s">
        <v>144</v>
      </c>
      <c r="M138" s="45">
        <v>5</v>
      </c>
      <c r="N138" s="45">
        <v>1</v>
      </c>
      <c r="O138" s="46">
        <v>2</v>
      </c>
      <c r="P138" s="46">
        <v>1</v>
      </c>
      <c r="Q138" s="46">
        <v>1</v>
      </c>
      <c r="R138" s="47">
        <v>12</v>
      </c>
      <c r="S138" s="21" t="s">
        <v>144</v>
      </c>
      <c r="T138" s="21" t="s">
        <v>144</v>
      </c>
      <c r="U138" s="22">
        <v>17500000</v>
      </c>
      <c r="V138" s="22"/>
      <c r="W138" s="23">
        <v>1</v>
      </c>
      <c r="X138" s="22">
        <f t="shared" ref="X138:X140" si="90">W138*U138</f>
        <v>17500000</v>
      </c>
      <c r="Y138" s="22"/>
      <c r="Z138" s="23">
        <v>1</v>
      </c>
      <c r="AA138" s="22">
        <f t="shared" ref="AA138:AA140" si="91">Z138*X138</f>
        <v>17500000</v>
      </c>
      <c r="AB138" s="109"/>
    </row>
    <row r="139" spans="2:28" s="4" customFormat="1" ht="14.5" customHeight="1" x14ac:dyDescent="0.35">
      <c r="B139" s="29">
        <v>2</v>
      </c>
      <c r="C139" s="20" t="s">
        <v>29</v>
      </c>
      <c r="D139" s="53" t="s">
        <v>31</v>
      </c>
      <c r="E139" s="20" t="s">
        <v>137</v>
      </c>
      <c r="F139" s="20" t="s">
        <v>181</v>
      </c>
      <c r="G139" s="20" t="s">
        <v>183</v>
      </c>
      <c r="H139" s="20" t="s">
        <v>37</v>
      </c>
      <c r="I139" s="20"/>
      <c r="J139" s="19" t="str">
        <f t="shared" si="87"/>
        <v xml:space="preserve">2.09.2.09.03 .00.2.09.03.2.02.03 </v>
      </c>
      <c r="K139" s="20"/>
      <c r="L139" s="21" t="s">
        <v>38</v>
      </c>
      <c r="M139" s="45">
        <v>5</v>
      </c>
      <c r="N139" s="45">
        <v>1</v>
      </c>
      <c r="O139" s="46">
        <v>2</v>
      </c>
      <c r="P139" s="46">
        <v>1</v>
      </c>
      <c r="Q139" s="46">
        <v>1</v>
      </c>
      <c r="R139" s="47">
        <v>24</v>
      </c>
      <c r="S139" s="21" t="s">
        <v>38</v>
      </c>
      <c r="T139" s="21" t="s">
        <v>38</v>
      </c>
      <c r="U139" s="22">
        <v>1144000</v>
      </c>
      <c r="V139" s="22"/>
      <c r="W139" s="23">
        <v>1</v>
      </c>
      <c r="X139" s="22">
        <f t="shared" si="90"/>
        <v>1144000</v>
      </c>
      <c r="Y139" s="22"/>
      <c r="Z139" s="23">
        <v>1</v>
      </c>
      <c r="AA139" s="22">
        <f t="shared" si="91"/>
        <v>1144000</v>
      </c>
      <c r="AB139" s="109"/>
    </row>
    <row r="140" spans="2:28" s="4" customFormat="1" ht="14.5" customHeight="1" x14ac:dyDescent="0.35">
      <c r="B140" s="29">
        <v>2</v>
      </c>
      <c r="C140" s="20" t="s">
        <v>29</v>
      </c>
      <c r="D140" s="53" t="s">
        <v>31</v>
      </c>
      <c r="E140" s="20" t="s">
        <v>137</v>
      </c>
      <c r="F140" s="20" t="s">
        <v>181</v>
      </c>
      <c r="G140" s="20" t="s">
        <v>183</v>
      </c>
      <c r="H140" s="20" t="s">
        <v>39</v>
      </c>
      <c r="I140" s="20"/>
      <c r="J140" s="19" t="str">
        <f t="shared" si="87"/>
        <v xml:space="preserve">2.09.2.09.03 .00.2.09.03.2.02.03 </v>
      </c>
      <c r="K140" s="20"/>
      <c r="L140" s="21" t="s">
        <v>40</v>
      </c>
      <c r="M140" s="45">
        <v>5</v>
      </c>
      <c r="N140" s="45">
        <v>1</v>
      </c>
      <c r="O140" s="46">
        <v>2</v>
      </c>
      <c r="P140" s="46">
        <v>1</v>
      </c>
      <c r="Q140" s="46">
        <v>1</v>
      </c>
      <c r="R140" s="47">
        <v>26</v>
      </c>
      <c r="S140" s="21" t="s">
        <v>40</v>
      </c>
      <c r="T140" s="21" t="s">
        <v>40</v>
      </c>
      <c r="U140" s="22">
        <v>316000</v>
      </c>
      <c r="V140" s="22"/>
      <c r="W140" s="23">
        <v>1</v>
      </c>
      <c r="X140" s="22">
        <f t="shared" si="90"/>
        <v>316000</v>
      </c>
      <c r="Y140" s="22"/>
      <c r="Z140" s="23">
        <v>1</v>
      </c>
      <c r="AA140" s="22">
        <f t="shared" si="91"/>
        <v>316000</v>
      </c>
      <c r="AB140" s="21"/>
    </row>
    <row r="141" spans="2:28" s="4" customFormat="1" ht="14.5" customHeight="1" x14ac:dyDescent="0.35">
      <c r="B141" s="29">
        <v>2</v>
      </c>
      <c r="C141" s="20" t="s">
        <v>29</v>
      </c>
      <c r="D141" s="53" t="s">
        <v>31</v>
      </c>
      <c r="E141" s="20" t="s">
        <v>137</v>
      </c>
      <c r="F141" s="20" t="s">
        <v>181</v>
      </c>
      <c r="G141" s="20" t="s">
        <v>183</v>
      </c>
      <c r="H141" s="20" t="s">
        <v>149</v>
      </c>
      <c r="I141" s="20"/>
      <c r="J141" s="19" t="str">
        <f t="shared" ref="J141:J143" si="92">CONCATENATE(C141,".",E141,".00.",G141)</f>
        <v xml:space="preserve">2.09.2.09.03 .00.2.09.03.2.02.03 </v>
      </c>
      <c r="K141" s="20"/>
      <c r="L141" s="21" t="s">
        <v>147</v>
      </c>
      <c r="M141" s="45">
        <v>5</v>
      </c>
      <c r="N141" s="45">
        <v>1</v>
      </c>
      <c r="O141" s="46">
        <v>2</v>
      </c>
      <c r="P141" s="46">
        <v>1</v>
      </c>
      <c r="Q141" s="46">
        <v>1</v>
      </c>
      <c r="R141" s="47">
        <v>39</v>
      </c>
      <c r="S141" s="21" t="s">
        <v>147</v>
      </c>
      <c r="T141" s="21" t="s">
        <v>147</v>
      </c>
      <c r="U141" s="22">
        <v>92250000</v>
      </c>
      <c r="V141" s="22"/>
      <c r="W141" s="23">
        <v>1</v>
      </c>
      <c r="X141" s="22">
        <f t="shared" ref="X141:X143" si="93">W141*U141</f>
        <v>92250000</v>
      </c>
      <c r="Y141" s="22"/>
      <c r="Z141" s="23">
        <v>1</v>
      </c>
      <c r="AA141" s="22">
        <f t="shared" ref="AA141:AA143" si="94">Z141*X141</f>
        <v>92250000</v>
      </c>
      <c r="AB141" s="21"/>
    </row>
    <row r="142" spans="2:28" s="4" customFormat="1" ht="14.5" customHeight="1" x14ac:dyDescent="0.35">
      <c r="B142" s="29">
        <v>2</v>
      </c>
      <c r="C142" s="20" t="s">
        <v>29</v>
      </c>
      <c r="D142" s="53" t="s">
        <v>31</v>
      </c>
      <c r="E142" s="20" t="s">
        <v>137</v>
      </c>
      <c r="F142" s="20" t="s">
        <v>181</v>
      </c>
      <c r="G142" s="20" t="s">
        <v>183</v>
      </c>
      <c r="H142" s="20" t="s">
        <v>42</v>
      </c>
      <c r="I142" s="20"/>
      <c r="J142" s="19" t="str">
        <f t="shared" si="92"/>
        <v xml:space="preserve">2.09.2.09.03 .00.2.09.03.2.02.03 </v>
      </c>
      <c r="K142" s="20"/>
      <c r="L142" s="21" t="s">
        <v>41</v>
      </c>
      <c r="M142" s="45">
        <v>5</v>
      </c>
      <c r="N142" s="45">
        <v>1</v>
      </c>
      <c r="O142" s="46">
        <v>2</v>
      </c>
      <c r="P142" s="46">
        <v>1</v>
      </c>
      <c r="Q142" s="46">
        <v>1</v>
      </c>
      <c r="R142" s="47">
        <v>52</v>
      </c>
      <c r="S142" s="21" t="s">
        <v>41</v>
      </c>
      <c r="T142" s="21" t="s">
        <v>41</v>
      </c>
      <c r="U142" s="22">
        <v>700000</v>
      </c>
      <c r="V142" s="22"/>
      <c r="W142" s="23">
        <v>1</v>
      </c>
      <c r="X142" s="22">
        <f t="shared" si="93"/>
        <v>700000</v>
      </c>
      <c r="Y142" s="22"/>
      <c r="Z142" s="23">
        <v>1</v>
      </c>
      <c r="AA142" s="22">
        <f t="shared" si="94"/>
        <v>700000</v>
      </c>
      <c r="AB142" s="21"/>
    </row>
    <row r="143" spans="2:28" s="4" customFormat="1" ht="14.5" customHeight="1" x14ac:dyDescent="0.35">
      <c r="B143" s="29">
        <v>2</v>
      </c>
      <c r="C143" s="20" t="s">
        <v>29</v>
      </c>
      <c r="D143" s="53" t="s">
        <v>31</v>
      </c>
      <c r="E143" s="20" t="s">
        <v>137</v>
      </c>
      <c r="F143" s="20" t="s">
        <v>181</v>
      </c>
      <c r="G143" s="20" t="s">
        <v>183</v>
      </c>
      <c r="H143" s="20" t="s">
        <v>171</v>
      </c>
      <c r="I143" s="20"/>
      <c r="J143" s="19" t="str">
        <f t="shared" si="92"/>
        <v xml:space="preserve">2.09.2.09.03 .00.2.09.03.2.02.03 </v>
      </c>
      <c r="K143" s="20"/>
      <c r="L143" s="21" t="s">
        <v>170</v>
      </c>
      <c r="M143" s="45">
        <v>5</v>
      </c>
      <c r="N143" s="45">
        <v>1</v>
      </c>
      <c r="O143" s="46">
        <v>2</v>
      </c>
      <c r="P143" s="46">
        <v>1</v>
      </c>
      <c r="Q143" s="46">
        <v>1</v>
      </c>
      <c r="R143" s="47">
        <v>58</v>
      </c>
      <c r="S143" s="21" t="s">
        <v>170</v>
      </c>
      <c r="T143" s="21" t="s">
        <v>170</v>
      </c>
      <c r="U143" s="22">
        <v>5250000</v>
      </c>
      <c r="V143" s="22"/>
      <c r="W143" s="23">
        <v>1</v>
      </c>
      <c r="X143" s="22">
        <f t="shared" si="93"/>
        <v>5250000</v>
      </c>
      <c r="Y143" s="22"/>
      <c r="Z143" s="23">
        <v>1</v>
      </c>
      <c r="AA143" s="22">
        <f t="shared" si="94"/>
        <v>5250000</v>
      </c>
      <c r="AB143" s="21"/>
    </row>
    <row r="144" spans="2:28" s="4" customFormat="1" ht="14.5" customHeight="1" x14ac:dyDescent="0.35">
      <c r="B144" s="29">
        <v>2</v>
      </c>
      <c r="C144" s="20" t="s">
        <v>29</v>
      </c>
      <c r="D144" s="53" t="s">
        <v>31</v>
      </c>
      <c r="E144" s="20" t="s">
        <v>137</v>
      </c>
      <c r="F144" s="20" t="s">
        <v>181</v>
      </c>
      <c r="G144" s="20" t="s">
        <v>183</v>
      </c>
      <c r="H144" s="20" t="s">
        <v>185</v>
      </c>
      <c r="I144" s="20"/>
      <c r="J144" s="19" t="str">
        <f t="shared" ref="J144:J146" si="95">CONCATENATE(C144,".",E144,".00.",G144)</f>
        <v xml:space="preserve">2.09.2.09.03 .00.2.09.03.2.02.03 </v>
      </c>
      <c r="K144" s="20"/>
      <c r="L144" s="21" t="s">
        <v>184</v>
      </c>
      <c r="M144" s="45">
        <v>5</v>
      </c>
      <c r="N144" s="45">
        <v>1</v>
      </c>
      <c r="O144" s="46">
        <v>2</v>
      </c>
      <c r="P144" s="46">
        <v>4</v>
      </c>
      <c r="Q144" s="46">
        <v>4</v>
      </c>
      <c r="R144" s="47">
        <v>37</v>
      </c>
      <c r="S144" s="21" t="s">
        <v>184</v>
      </c>
      <c r="T144" s="21" t="s">
        <v>184</v>
      </c>
      <c r="U144" s="22">
        <v>12000000</v>
      </c>
      <c r="V144" s="22"/>
      <c r="W144" s="23">
        <v>1</v>
      </c>
      <c r="X144" s="22">
        <f t="shared" ref="X144:X146" si="96">W144*U144</f>
        <v>12000000</v>
      </c>
      <c r="Y144" s="22"/>
      <c r="Z144" s="23">
        <v>1</v>
      </c>
      <c r="AA144" s="22">
        <f t="shared" ref="AA144:AA146" si="97">Z144*X144</f>
        <v>12000000</v>
      </c>
      <c r="AB144" s="21"/>
    </row>
    <row r="145" spans="2:28" s="4" customFormat="1" ht="14.5" customHeight="1" x14ac:dyDescent="0.35">
      <c r="B145" s="29">
        <v>2</v>
      </c>
      <c r="C145" s="20" t="s">
        <v>29</v>
      </c>
      <c r="D145" s="53" t="s">
        <v>31</v>
      </c>
      <c r="E145" s="20" t="s">
        <v>137</v>
      </c>
      <c r="F145" s="20" t="s">
        <v>181</v>
      </c>
      <c r="G145" s="20" t="s">
        <v>183</v>
      </c>
      <c r="H145" s="20" t="s">
        <v>161</v>
      </c>
      <c r="I145" s="20"/>
      <c r="J145" s="19" t="str">
        <f t="shared" si="95"/>
        <v xml:space="preserve">2.09.2.09.03 .00.2.09.03.2.02.03 </v>
      </c>
      <c r="K145" s="20"/>
      <c r="L145" s="21" t="s">
        <v>160</v>
      </c>
      <c r="M145" s="45">
        <v>5</v>
      </c>
      <c r="N145" s="45">
        <v>1</v>
      </c>
      <c r="O145" s="46">
        <v>2</v>
      </c>
      <c r="P145" s="46">
        <v>4</v>
      </c>
      <c r="Q145" s="46">
        <v>4</v>
      </c>
      <c r="R145" s="47">
        <v>118</v>
      </c>
      <c r="S145" s="21" t="s">
        <v>160</v>
      </c>
      <c r="T145" s="21" t="s">
        <v>160</v>
      </c>
      <c r="U145" s="22">
        <v>1900000</v>
      </c>
      <c r="V145" s="22"/>
      <c r="W145" s="23">
        <v>1</v>
      </c>
      <c r="X145" s="22">
        <f t="shared" si="96"/>
        <v>1900000</v>
      </c>
      <c r="Y145" s="22"/>
      <c r="Z145" s="23">
        <v>1</v>
      </c>
      <c r="AA145" s="22">
        <f t="shared" si="97"/>
        <v>1900000</v>
      </c>
      <c r="AB145" s="21"/>
    </row>
    <row r="146" spans="2:28" s="4" customFormat="1" ht="14.5" customHeight="1" x14ac:dyDescent="0.35">
      <c r="B146" s="29">
        <v>2</v>
      </c>
      <c r="C146" s="20" t="s">
        <v>29</v>
      </c>
      <c r="D146" s="53" t="s">
        <v>31</v>
      </c>
      <c r="E146" s="20" t="s">
        <v>137</v>
      </c>
      <c r="F146" s="20" t="s">
        <v>181</v>
      </c>
      <c r="G146" s="20" t="s">
        <v>183</v>
      </c>
      <c r="H146" s="20" t="s">
        <v>51</v>
      </c>
      <c r="I146" s="20"/>
      <c r="J146" s="19" t="str">
        <f t="shared" si="95"/>
        <v xml:space="preserve">2.09.2.09.03 .00.2.09.03.2.02.03 </v>
      </c>
      <c r="K146" s="20"/>
      <c r="L146" s="21" t="s">
        <v>53</v>
      </c>
      <c r="M146" s="45">
        <v>5</v>
      </c>
      <c r="N146" s="45">
        <v>1</v>
      </c>
      <c r="O146" s="46">
        <v>2</v>
      </c>
      <c r="P146" s="46">
        <v>1</v>
      </c>
      <c r="Q146" s="46">
        <v>1</v>
      </c>
      <c r="R146" s="47">
        <v>1</v>
      </c>
      <c r="S146" s="21" t="s">
        <v>53</v>
      </c>
      <c r="T146" s="21" t="s">
        <v>53</v>
      </c>
      <c r="U146" s="22">
        <v>12160000</v>
      </c>
      <c r="V146" s="22"/>
      <c r="W146" s="23">
        <v>1</v>
      </c>
      <c r="X146" s="22">
        <f t="shared" si="96"/>
        <v>12160000</v>
      </c>
      <c r="Y146" s="22"/>
      <c r="Z146" s="23">
        <v>1</v>
      </c>
      <c r="AA146" s="22">
        <f t="shared" si="97"/>
        <v>12160000</v>
      </c>
      <c r="AB146" s="21"/>
    </row>
    <row r="147" spans="2:28" s="4" customFormat="1" ht="14.5" customHeight="1" x14ac:dyDescent="0.35">
      <c r="B147" s="29">
        <v>2</v>
      </c>
      <c r="C147" s="20" t="s">
        <v>29</v>
      </c>
      <c r="D147" s="53" t="s">
        <v>31</v>
      </c>
      <c r="E147" s="20" t="s">
        <v>137</v>
      </c>
      <c r="F147" s="20" t="s">
        <v>181</v>
      </c>
      <c r="G147" s="20" t="s">
        <v>183</v>
      </c>
      <c r="H147" s="20" t="s">
        <v>52</v>
      </c>
      <c r="I147" s="20"/>
      <c r="J147" s="19" t="str">
        <f t="shared" ref="J147" si="98">CONCATENATE(C147,".",E147,".00.",G147)</f>
        <v xml:space="preserve">2.09.2.09.03 .00.2.09.03.2.02.03 </v>
      </c>
      <c r="K147" s="20"/>
      <c r="L147" s="21" t="s">
        <v>54</v>
      </c>
      <c r="M147" s="45">
        <v>5</v>
      </c>
      <c r="N147" s="45">
        <v>1</v>
      </c>
      <c r="O147" s="46">
        <v>2</v>
      </c>
      <c r="P147" s="46">
        <v>1</v>
      </c>
      <c r="Q147" s="46">
        <v>1</v>
      </c>
      <c r="R147" s="47">
        <v>3</v>
      </c>
      <c r="S147" s="21" t="s">
        <v>54</v>
      </c>
      <c r="T147" s="21" t="s">
        <v>54</v>
      </c>
      <c r="U147" s="22">
        <v>5100000</v>
      </c>
      <c r="V147" s="22"/>
      <c r="W147" s="23">
        <v>1</v>
      </c>
      <c r="X147" s="22">
        <f t="shared" ref="X147" si="99">W147*U147</f>
        <v>5100000</v>
      </c>
      <c r="Y147" s="22"/>
      <c r="Z147" s="23">
        <v>1</v>
      </c>
      <c r="AA147" s="22">
        <f t="shared" ref="AA147" si="100">Z147*X147</f>
        <v>5100000</v>
      </c>
      <c r="AB147" s="21"/>
    </row>
    <row r="148" spans="2:28" s="4" customFormat="1" ht="14.5" customHeight="1" x14ac:dyDescent="0.35">
      <c r="B148" s="29">
        <v>2</v>
      </c>
      <c r="C148" s="20" t="s">
        <v>29</v>
      </c>
      <c r="D148" s="53" t="s">
        <v>31</v>
      </c>
      <c r="E148" s="20" t="s">
        <v>137</v>
      </c>
      <c r="F148" s="20" t="s">
        <v>181</v>
      </c>
      <c r="G148" s="20" t="s">
        <v>183</v>
      </c>
      <c r="H148" s="20" t="s">
        <v>187</v>
      </c>
      <c r="I148" s="20"/>
      <c r="J148" s="19" t="str">
        <f t="shared" ref="J148" si="101">CONCATENATE(C148,".",E148,".00.",G148)</f>
        <v xml:space="preserve">2.09.2.09.03 .00.2.09.03.2.02.03 </v>
      </c>
      <c r="K148" s="20"/>
      <c r="L148" s="21" t="s">
        <v>186</v>
      </c>
      <c r="M148" s="45">
        <v>5</v>
      </c>
      <c r="N148" s="45">
        <v>1</v>
      </c>
      <c r="O148" s="46">
        <v>2</v>
      </c>
      <c r="P148" s="46">
        <v>2</v>
      </c>
      <c r="Q148" s="46">
        <v>2</v>
      </c>
      <c r="R148" s="47">
        <v>1</v>
      </c>
      <c r="S148" s="21" t="s">
        <v>186</v>
      </c>
      <c r="T148" s="21" t="s">
        <v>186</v>
      </c>
      <c r="U148" s="22">
        <v>1000000</v>
      </c>
      <c r="V148" s="22"/>
      <c r="W148" s="23">
        <v>1</v>
      </c>
      <c r="X148" s="22">
        <f t="shared" ref="X148" si="102">W148*U148</f>
        <v>1000000</v>
      </c>
      <c r="Y148" s="22"/>
      <c r="Z148" s="23">
        <v>1</v>
      </c>
      <c r="AA148" s="22">
        <f t="shared" ref="AA148" si="103">Z148*X148</f>
        <v>1000000</v>
      </c>
      <c r="AB148" s="21"/>
    </row>
    <row r="149" spans="2:28" s="4" customFormat="1" ht="26" x14ac:dyDescent="0.35">
      <c r="B149" s="37">
        <v>2</v>
      </c>
      <c r="C149" s="34" t="s">
        <v>29</v>
      </c>
      <c r="D149" s="58" t="s">
        <v>31</v>
      </c>
      <c r="E149" s="34" t="s">
        <v>137</v>
      </c>
      <c r="F149" s="34" t="s">
        <v>189</v>
      </c>
      <c r="G149" s="34"/>
      <c r="H149" s="38"/>
      <c r="I149" s="38"/>
      <c r="J149" s="36" t="str">
        <f>CONCATENATE(C149,".",E149,".00.",F149)</f>
        <v>2.09.2.09.03 .00.2.09.03.2.04</v>
      </c>
      <c r="K149" s="38"/>
      <c r="L149" s="39" t="s">
        <v>188</v>
      </c>
      <c r="M149" s="45"/>
      <c r="N149" s="45"/>
      <c r="O149" s="46"/>
      <c r="P149" s="46"/>
      <c r="Q149" s="46"/>
      <c r="R149" s="47"/>
      <c r="S149" s="21"/>
      <c r="T149" s="21"/>
      <c r="U149" s="22"/>
      <c r="V149" s="22"/>
      <c r="W149" s="23"/>
      <c r="X149" s="22"/>
      <c r="Y149" s="22"/>
      <c r="Z149" s="23"/>
      <c r="AA149" s="22"/>
      <c r="AB149" s="21"/>
    </row>
    <row r="150" spans="2:28" s="4" customFormat="1" ht="26" x14ac:dyDescent="0.35">
      <c r="B150" s="94">
        <v>2</v>
      </c>
      <c r="C150" s="92" t="s">
        <v>29</v>
      </c>
      <c r="D150" s="95" t="s">
        <v>31</v>
      </c>
      <c r="E150" s="92" t="s">
        <v>137</v>
      </c>
      <c r="F150" s="92" t="s">
        <v>189</v>
      </c>
      <c r="G150" s="92" t="s">
        <v>191</v>
      </c>
      <c r="H150" s="40"/>
      <c r="I150" s="20"/>
      <c r="J150" s="30" t="str">
        <f t="shared" ref="J150:J157" si="104">CONCATENATE(C150,".",E150,".00.",G150)</f>
        <v xml:space="preserve">2.09.2.09.03 .00.2.09.03.2.04.01 </v>
      </c>
      <c r="K150" s="20"/>
      <c r="L150" s="68" t="s">
        <v>190</v>
      </c>
      <c r="M150" s="45"/>
      <c r="N150" s="45"/>
      <c r="O150" s="46"/>
      <c r="P150" s="46"/>
      <c r="Q150" s="46"/>
      <c r="R150" s="47"/>
      <c r="S150" s="21"/>
      <c r="T150" s="21"/>
      <c r="U150" s="22"/>
      <c r="V150" s="22"/>
      <c r="W150" s="23"/>
      <c r="X150" s="22"/>
      <c r="Y150" s="22"/>
      <c r="Z150" s="23"/>
      <c r="AA150" s="22"/>
      <c r="AB150" s="21"/>
    </row>
    <row r="151" spans="2:28" s="84" customFormat="1" ht="14.5" customHeight="1" x14ac:dyDescent="0.35">
      <c r="B151" s="77">
        <v>2</v>
      </c>
      <c r="C151" s="53" t="s">
        <v>29</v>
      </c>
      <c r="D151" s="53" t="s">
        <v>31</v>
      </c>
      <c r="E151" s="53" t="s">
        <v>137</v>
      </c>
      <c r="F151" s="53" t="s">
        <v>189</v>
      </c>
      <c r="G151" s="53" t="s">
        <v>191</v>
      </c>
      <c r="H151" s="53" t="s">
        <v>145</v>
      </c>
      <c r="I151" s="53"/>
      <c r="J151" s="60" t="str">
        <f t="shared" si="104"/>
        <v xml:space="preserve">2.09.2.09.03 .00.2.09.03.2.04.01 </v>
      </c>
      <c r="K151" s="53"/>
      <c r="L151" s="78" t="s">
        <v>144</v>
      </c>
      <c r="M151" s="79">
        <v>5</v>
      </c>
      <c r="N151" s="79">
        <v>1</v>
      </c>
      <c r="O151" s="80">
        <v>2</v>
      </c>
      <c r="P151" s="80">
        <v>1</v>
      </c>
      <c r="Q151" s="80">
        <v>1</v>
      </c>
      <c r="R151" s="81">
        <v>12</v>
      </c>
      <c r="S151" s="78" t="s">
        <v>144</v>
      </c>
      <c r="T151" s="78" t="s">
        <v>144</v>
      </c>
      <c r="U151" s="82">
        <v>1400000</v>
      </c>
      <c r="V151" s="82"/>
      <c r="W151" s="83">
        <v>1</v>
      </c>
      <c r="X151" s="82">
        <f t="shared" ref="X151:X157" si="105">W151*U151</f>
        <v>1400000</v>
      </c>
      <c r="Y151" s="82"/>
      <c r="Z151" s="83">
        <v>1</v>
      </c>
      <c r="AA151" s="82">
        <f t="shared" ref="AA151:AA157" si="106">Z151*X151</f>
        <v>1400000</v>
      </c>
      <c r="AB151" s="110"/>
    </row>
    <row r="152" spans="2:28" s="4" customFormat="1" ht="14.5" customHeight="1" x14ac:dyDescent="0.35">
      <c r="B152" s="29">
        <v>2</v>
      </c>
      <c r="C152" s="20" t="s">
        <v>29</v>
      </c>
      <c r="D152" s="53" t="s">
        <v>31</v>
      </c>
      <c r="E152" s="20" t="s">
        <v>137</v>
      </c>
      <c r="F152" s="20" t="s">
        <v>189</v>
      </c>
      <c r="G152" s="20" t="s">
        <v>191</v>
      </c>
      <c r="H152" s="20" t="s">
        <v>37</v>
      </c>
      <c r="I152" s="20"/>
      <c r="J152" s="19" t="str">
        <f t="shared" si="104"/>
        <v xml:space="preserve">2.09.2.09.03 .00.2.09.03.2.04.01 </v>
      </c>
      <c r="K152" s="20"/>
      <c r="L152" s="21" t="s">
        <v>38</v>
      </c>
      <c r="M152" s="45">
        <v>5</v>
      </c>
      <c r="N152" s="45">
        <v>1</v>
      </c>
      <c r="O152" s="46">
        <v>2</v>
      </c>
      <c r="P152" s="46">
        <v>1</v>
      </c>
      <c r="Q152" s="46">
        <v>1</v>
      </c>
      <c r="R152" s="47">
        <v>24</v>
      </c>
      <c r="S152" s="21" t="s">
        <v>38</v>
      </c>
      <c r="T152" s="21" t="s">
        <v>38</v>
      </c>
      <c r="U152" s="22">
        <v>884000</v>
      </c>
      <c r="V152" s="22"/>
      <c r="W152" s="23">
        <v>1</v>
      </c>
      <c r="X152" s="22">
        <f t="shared" si="105"/>
        <v>884000</v>
      </c>
      <c r="Y152" s="22"/>
      <c r="Z152" s="23">
        <v>1</v>
      </c>
      <c r="AA152" s="22">
        <f t="shared" si="106"/>
        <v>884000</v>
      </c>
      <c r="AB152" s="21"/>
    </row>
    <row r="153" spans="2:28" s="4" customFormat="1" ht="14.5" customHeight="1" x14ac:dyDescent="0.35">
      <c r="B153" s="29">
        <v>2</v>
      </c>
      <c r="C153" s="20" t="s">
        <v>29</v>
      </c>
      <c r="D153" s="53" t="s">
        <v>31</v>
      </c>
      <c r="E153" s="20" t="s">
        <v>137</v>
      </c>
      <c r="F153" s="20" t="s">
        <v>189</v>
      </c>
      <c r="G153" s="20" t="s">
        <v>191</v>
      </c>
      <c r="H153" s="20" t="s">
        <v>39</v>
      </c>
      <c r="I153" s="20"/>
      <c r="J153" s="19" t="str">
        <f t="shared" si="104"/>
        <v xml:space="preserve">2.09.2.09.03 .00.2.09.03.2.04.01 </v>
      </c>
      <c r="K153" s="20"/>
      <c r="L153" s="21" t="s">
        <v>40</v>
      </c>
      <c r="M153" s="45">
        <v>5</v>
      </c>
      <c r="N153" s="45">
        <v>1</v>
      </c>
      <c r="O153" s="46">
        <v>2</v>
      </c>
      <c r="P153" s="46">
        <v>1</v>
      </c>
      <c r="Q153" s="46">
        <v>1</v>
      </c>
      <c r="R153" s="47">
        <v>26</v>
      </c>
      <c r="S153" s="21" t="s">
        <v>40</v>
      </c>
      <c r="T153" s="21" t="s">
        <v>40</v>
      </c>
      <c r="U153" s="22">
        <v>200000</v>
      </c>
      <c r="V153" s="22"/>
      <c r="W153" s="23">
        <v>1</v>
      </c>
      <c r="X153" s="22">
        <f t="shared" si="105"/>
        <v>200000</v>
      </c>
      <c r="Y153" s="22"/>
      <c r="Z153" s="23">
        <v>1</v>
      </c>
      <c r="AA153" s="22">
        <f t="shared" si="106"/>
        <v>200000</v>
      </c>
      <c r="AB153" s="21"/>
    </row>
    <row r="154" spans="2:28" s="4" customFormat="1" ht="14.5" customHeight="1" x14ac:dyDescent="0.35">
      <c r="B154" s="29">
        <v>2</v>
      </c>
      <c r="C154" s="20" t="s">
        <v>29</v>
      </c>
      <c r="D154" s="53" t="s">
        <v>31</v>
      </c>
      <c r="E154" s="20" t="s">
        <v>137</v>
      </c>
      <c r="F154" s="20" t="s">
        <v>189</v>
      </c>
      <c r="G154" s="20" t="s">
        <v>191</v>
      </c>
      <c r="H154" s="20" t="s">
        <v>171</v>
      </c>
      <c r="I154" s="20"/>
      <c r="J154" s="19" t="str">
        <f t="shared" si="104"/>
        <v xml:space="preserve">2.09.2.09.03 .00.2.09.03.2.04.01 </v>
      </c>
      <c r="K154" s="20"/>
      <c r="L154" s="21" t="s">
        <v>170</v>
      </c>
      <c r="M154" s="45">
        <v>5</v>
      </c>
      <c r="N154" s="45">
        <v>1</v>
      </c>
      <c r="O154" s="46">
        <v>2</v>
      </c>
      <c r="P154" s="46">
        <v>1</v>
      </c>
      <c r="Q154" s="46">
        <v>1</v>
      </c>
      <c r="R154" s="47">
        <v>58</v>
      </c>
      <c r="S154" s="21" t="s">
        <v>170</v>
      </c>
      <c r="T154" s="21" t="s">
        <v>170</v>
      </c>
      <c r="U154" s="22">
        <v>1750000</v>
      </c>
      <c r="V154" s="22"/>
      <c r="W154" s="23">
        <v>1</v>
      </c>
      <c r="X154" s="22">
        <f t="shared" si="105"/>
        <v>1750000</v>
      </c>
      <c r="Y154" s="22"/>
      <c r="Z154" s="23">
        <v>1</v>
      </c>
      <c r="AA154" s="22">
        <f t="shared" si="106"/>
        <v>1750000</v>
      </c>
      <c r="AB154" s="21"/>
    </row>
    <row r="155" spans="2:28" s="4" customFormat="1" ht="25" x14ac:dyDescent="0.35">
      <c r="B155" s="29">
        <v>2</v>
      </c>
      <c r="C155" s="20" t="s">
        <v>29</v>
      </c>
      <c r="D155" s="53" t="s">
        <v>31</v>
      </c>
      <c r="E155" s="20" t="s">
        <v>137</v>
      </c>
      <c r="F155" s="20" t="s">
        <v>189</v>
      </c>
      <c r="G155" s="20" t="s">
        <v>191</v>
      </c>
      <c r="H155" s="20" t="s">
        <v>193</v>
      </c>
      <c r="I155" s="20"/>
      <c r="J155" s="19" t="str">
        <f t="shared" si="104"/>
        <v xml:space="preserve">2.09.2.09.03 .00.2.09.03.2.04.01 </v>
      </c>
      <c r="K155" s="20"/>
      <c r="L155" s="21" t="s">
        <v>192</v>
      </c>
      <c r="M155" s="45">
        <v>5</v>
      </c>
      <c r="N155" s="45">
        <v>1</v>
      </c>
      <c r="O155" s="46">
        <v>2</v>
      </c>
      <c r="P155" s="46">
        <v>2</v>
      </c>
      <c r="Q155" s="46">
        <v>1</v>
      </c>
      <c r="R155" s="47">
        <v>3</v>
      </c>
      <c r="S155" s="21" t="s">
        <v>192</v>
      </c>
      <c r="T155" s="21" t="s">
        <v>192</v>
      </c>
      <c r="U155" s="22">
        <v>1700000</v>
      </c>
      <c r="V155" s="22"/>
      <c r="W155" s="23">
        <v>1</v>
      </c>
      <c r="X155" s="22">
        <f t="shared" si="105"/>
        <v>1700000</v>
      </c>
      <c r="Y155" s="22"/>
      <c r="Z155" s="23">
        <v>1</v>
      </c>
      <c r="AA155" s="22">
        <f t="shared" si="106"/>
        <v>1700000</v>
      </c>
      <c r="AB155" s="21"/>
    </row>
    <row r="156" spans="2:28" s="4" customFormat="1" ht="14.5" customHeight="1" x14ac:dyDescent="0.35">
      <c r="B156" s="29">
        <v>2</v>
      </c>
      <c r="C156" s="20" t="s">
        <v>29</v>
      </c>
      <c r="D156" s="53" t="s">
        <v>31</v>
      </c>
      <c r="E156" s="20" t="s">
        <v>137</v>
      </c>
      <c r="F156" s="20" t="s">
        <v>189</v>
      </c>
      <c r="G156" s="20" t="s">
        <v>191</v>
      </c>
      <c r="H156" s="20" t="s">
        <v>51</v>
      </c>
      <c r="I156" s="20"/>
      <c r="J156" s="19" t="str">
        <f t="shared" si="104"/>
        <v xml:space="preserve">2.09.2.09.03 .00.2.09.03.2.04.01 </v>
      </c>
      <c r="K156" s="20"/>
      <c r="L156" s="21" t="s">
        <v>53</v>
      </c>
      <c r="M156" s="45">
        <v>5</v>
      </c>
      <c r="N156" s="45">
        <v>1</v>
      </c>
      <c r="O156" s="46">
        <v>2</v>
      </c>
      <c r="P156" s="46">
        <v>4</v>
      </c>
      <c r="Q156" s="46">
        <v>1</v>
      </c>
      <c r="R156" s="47">
        <v>1</v>
      </c>
      <c r="S156" s="21" t="s">
        <v>53</v>
      </c>
      <c r="T156" s="21" t="s">
        <v>53</v>
      </c>
      <c r="U156" s="22">
        <v>12766000</v>
      </c>
      <c r="V156" s="22"/>
      <c r="W156" s="23">
        <v>1</v>
      </c>
      <c r="X156" s="22">
        <f t="shared" si="105"/>
        <v>12766000</v>
      </c>
      <c r="Y156" s="22"/>
      <c r="Z156" s="23">
        <v>1</v>
      </c>
      <c r="AA156" s="22">
        <f t="shared" si="106"/>
        <v>12766000</v>
      </c>
      <c r="AB156" s="109"/>
    </row>
    <row r="157" spans="2:28" s="4" customFormat="1" ht="14.5" customHeight="1" x14ac:dyDescent="0.35">
      <c r="B157" s="29">
        <v>2</v>
      </c>
      <c r="C157" s="20" t="s">
        <v>29</v>
      </c>
      <c r="D157" s="53" t="s">
        <v>31</v>
      </c>
      <c r="E157" s="20" t="s">
        <v>137</v>
      </c>
      <c r="F157" s="20" t="s">
        <v>189</v>
      </c>
      <c r="G157" s="20" t="s">
        <v>191</v>
      </c>
      <c r="H157" s="20" t="s">
        <v>52</v>
      </c>
      <c r="I157" s="20"/>
      <c r="J157" s="19" t="str">
        <f t="shared" si="104"/>
        <v xml:space="preserve">2.09.2.09.03 .00.2.09.03.2.04.01 </v>
      </c>
      <c r="K157" s="20"/>
      <c r="L157" s="21" t="s">
        <v>54</v>
      </c>
      <c r="M157" s="45">
        <v>5</v>
      </c>
      <c r="N157" s="45">
        <v>1</v>
      </c>
      <c r="O157" s="46">
        <v>2</v>
      </c>
      <c r="P157" s="46">
        <v>4</v>
      </c>
      <c r="Q157" s="46">
        <v>1</v>
      </c>
      <c r="R157" s="47">
        <v>3</v>
      </c>
      <c r="S157" s="21" t="s">
        <v>54</v>
      </c>
      <c r="T157" s="21" t="s">
        <v>54</v>
      </c>
      <c r="U157" s="22">
        <v>6300000</v>
      </c>
      <c r="V157" s="22"/>
      <c r="W157" s="23">
        <v>1</v>
      </c>
      <c r="X157" s="22">
        <f t="shared" si="105"/>
        <v>6300000</v>
      </c>
      <c r="Y157" s="22"/>
      <c r="Z157" s="23">
        <v>1</v>
      </c>
      <c r="AA157" s="22">
        <f t="shared" si="106"/>
        <v>6300000</v>
      </c>
      <c r="AB157" s="21"/>
    </row>
    <row r="158" spans="2:28" s="4" customFormat="1" ht="26" x14ac:dyDescent="0.35">
      <c r="B158" s="94">
        <v>2</v>
      </c>
      <c r="C158" s="92" t="s">
        <v>29</v>
      </c>
      <c r="D158" s="95" t="s">
        <v>31</v>
      </c>
      <c r="E158" s="92" t="s">
        <v>137</v>
      </c>
      <c r="F158" s="92" t="s">
        <v>189</v>
      </c>
      <c r="G158" s="92" t="s">
        <v>195</v>
      </c>
      <c r="H158" s="40"/>
      <c r="I158" s="20"/>
      <c r="J158" s="30" t="str">
        <f t="shared" ref="J158:J164" si="107">CONCATENATE(C158,".",E158,".00.",G158)</f>
        <v xml:space="preserve">2.09.2.09.03 .00.2.09.03.2.04.02 </v>
      </c>
      <c r="K158" s="20"/>
      <c r="L158" s="68" t="s">
        <v>194</v>
      </c>
      <c r="M158" s="45"/>
      <c r="N158" s="45"/>
      <c r="O158" s="46"/>
      <c r="P158" s="46"/>
      <c r="Q158" s="46"/>
      <c r="R158" s="47"/>
      <c r="S158" s="21"/>
      <c r="T158" s="21"/>
      <c r="U158" s="22"/>
      <c r="V158" s="22"/>
      <c r="W158" s="23"/>
      <c r="X158" s="22"/>
      <c r="Y158" s="22"/>
      <c r="Z158" s="23"/>
      <c r="AA158" s="22"/>
      <c r="AB158" s="21"/>
    </row>
    <row r="159" spans="2:28" s="4" customFormat="1" ht="14.5" customHeight="1" x14ac:dyDescent="0.35">
      <c r="B159" s="29">
        <v>2</v>
      </c>
      <c r="C159" s="20" t="s">
        <v>29</v>
      </c>
      <c r="D159" s="53" t="s">
        <v>31</v>
      </c>
      <c r="E159" s="20" t="s">
        <v>137</v>
      </c>
      <c r="F159" s="20" t="s">
        <v>189</v>
      </c>
      <c r="G159" s="20" t="s">
        <v>195</v>
      </c>
      <c r="H159" s="20" t="s">
        <v>197</v>
      </c>
      <c r="I159" s="20"/>
      <c r="J159" s="19" t="str">
        <f t="shared" si="107"/>
        <v xml:space="preserve">2.09.2.09.03 .00.2.09.03.2.04.02 </v>
      </c>
      <c r="K159" s="20"/>
      <c r="L159" s="21" t="s">
        <v>196</v>
      </c>
      <c r="M159" s="45">
        <v>5</v>
      </c>
      <c r="N159" s="45">
        <v>1</v>
      </c>
      <c r="O159" s="46">
        <v>2</v>
      </c>
      <c r="P159" s="46">
        <v>1</v>
      </c>
      <c r="Q159" s="46">
        <v>1</v>
      </c>
      <c r="R159" s="47">
        <v>8</v>
      </c>
      <c r="S159" s="21" t="s">
        <v>196</v>
      </c>
      <c r="T159" s="21" t="s">
        <v>196</v>
      </c>
      <c r="U159" s="22">
        <v>5850000</v>
      </c>
      <c r="V159" s="22"/>
      <c r="W159" s="23">
        <v>1</v>
      </c>
      <c r="X159" s="22">
        <f t="shared" ref="X159:X164" si="108">W159*U159</f>
        <v>5850000</v>
      </c>
      <c r="Y159" s="22"/>
      <c r="Z159" s="23">
        <v>1</v>
      </c>
      <c r="AA159" s="22">
        <f t="shared" ref="AA159:AA164" si="109">Z159*X159</f>
        <v>5850000</v>
      </c>
      <c r="AB159" s="109"/>
    </row>
    <row r="160" spans="2:28" s="4" customFormat="1" ht="14.5" customHeight="1" x14ac:dyDescent="0.35">
      <c r="B160" s="29">
        <v>2</v>
      </c>
      <c r="C160" s="20" t="s">
        <v>29</v>
      </c>
      <c r="D160" s="53" t="s">
        <v>31</v>
      </c>
      <c r="E160" s="20" t="s">
        <v>137</v>
      </c>
      <c r="F160" s="20" t="s">
        <v>189</v>
      </c>
      <c r="G160" s="20" t="s">
        <v>195</v>
      </c>
      <c r="H160" s="20" t="s">
        <v>145</v>
      </c>
      <c r="I160" s="20"/>
      <c r="J160" s="19" t="str">
        <f t="shared" si="107"/>
        <v xml:space="preserve">2.09.2.09.03 .00.2.09.03.2.04.02 </v>
      </c>
      <c r="K160" s="20"/>
      <c r="L160" s="21" t="s">
        <v>144</v>
      </c>
      <c r="M160" s="45">
        <v>5</v>
      </c>
      <c r="N160" s="45">
        <v>1</v>
      </c>
      <c r="O160" s="46">
        <v>2</v>
      </c>
      <c r="P160" s="46">
        <v>1</v>
      </c>
      <c r="Q160" s="46">
        <v>1</v>
      </c>
      <c r="R160" s="47">
        <v>12</v>
      </c>
      <c r="S160" s="21" t="s">
        <v>144</v>
      </c>
      <c r="T160" s="21" t="s">
        <v>144</v>
      </c>
      <c r="U160" s="22">
        <v>5600000</v>
      </c>
      <c r="V160" s="22"/>
      <c r="W160" s="23">
        <v>1</v>
      </c>
      <c r="X160" s="22">
        <f t="shared" si="108"/>
        <v>5600000</v>
      </c>
      <c r="Y160" s="22"/>
      <c r="Z160" s="23">
        <v>1</v>
      </c>
      <c r="AA160" s="22">
        <f t="shared" si="109"/>
        <v>5600000</v>
      </c>
      <c r="AB160" s="109"/>
    </row>
    <row r="161" spans="2:28" s="4" customFormat="1" ht="14.5" customHeight="1" x14ac:dyDescent="0.35">
      <c r="B161" s="29">
        <v>2</v>
      </c>
      <c r="C161" s="20" t="s">
        <v>29</v>
      </c>
      <c r="D161" s="53" t="s">
        <v>31</v>
      </c>
      <c r="E161" s="20" t="s">
        <v>137</v>
      </c>
      <c r="F161" s="20" t="s">
        <v>189</v>
      </c>
      <c r="G161" s="20" t="s">
        <v>195</v>
      </c>
      <c r="H161" s="20" t="s">
        <v>37</v>
      </c>
      <c r="I161" s="20"/>
      <c r="J161" s="19" t="str">
        <f t="shared" si="107"/>
        <v xml:space="preserve">2.09.2.09.03 .00.2.09.03.2.04.02 </v>
      </c>
      <c r="K161" s="20"/>
      <c r="L161" s="21" t="s">
        <v>38</v>
      </c>
      <c r="M161" s="45">
        <v>5</v>
      </c>
      <c r="N161" s="45">
        <v>1</v>
      </c>
      <c r="O161" s="46">
        <v>2</v>
      </c>
      <c r="P161" s="46">
        <v>1</v>
      </c>
      <c r="Q161" s="46">
        <v>1</v>
      </c>
      <c r="R161" s="47">
        <v>24</v>
      </c>
      <c r="S161" s="21" t="s">
        <v>38</v>
      </c>
      <c r="T161" s="21" t="s">
        <v>38</v>
      </c>
      <c r="U161" s="22">
        <v>6640000</v>
      </c>
      <c r="V161" s="22"/>
      <c r="W161" s="23">
        <v>1</v>
      </c>
      <c r="X161" s="22">
        <f t="shared" si="108"/>
        <v>6640000</v>
      </c>
      <c r="Y161" s="22"/>
      <c r="Z161" s="23">
        <v>1</v>
      </c>
      <c r="AA161" s="22">
        <f t="shared" si="109"/>
        <v>6640000</v>
      </c>
      <c r="AB161" s="21"/>
    </row>
    <row r="162" spans="2:28" s="4" customFormat="1" ht="14.5" customHeight="1" x14ac:dyDescent="0.35">
      <c r="B162" s="29">
        <v>2</v>
      </c>
      <c r="C162" s="20" t="s">
        <v>29</v>
      </c>
      <c r="D162" s="53" t="s">
        <v>31</v>
      </c>
      <c r="E162" s="20" t="s">
        <v>137</v>
      </c>
      <c r="F162" s="20" t="s">
        <v>189</v>
      </c>
      <c r="G162" s="20" t="s">
        <v>195</v>
      </c>
      <c r="H162" s="20" t="s">
        <v>39</v>
      </c>
      <c r="I162" s="20"/>
      <c r="J162" s="19" t="str">
        <f t="shared" si="107"/>
        <v xml:space="preserve">2.09.2.09.03 .00.2.09.03.2.04.02 </v>
      </c>
      <c r="K162" s="20"/>
      <c r="L162" s="21" t="s">
        <v>40</v>
      </c>
      <c r="M162" s="45">
        <v>5</v>
      </c>
      <c r="N162" s="45">
        <v>1</v>
      </c>
      <c r="O162" s="46">
        <v>2</v>
      </c>
      <c r="P162" s="46">
        <v>1</v>
      </c>
      <c r="Q162" s="46">
        <v>1</v>
      </c>
      <c r="R162" s="47">
        <v>26</v>
      </c>
      <c r="S162" s="21" t="s">
        <v>40</v>
      </c>
      <c r="T162" s="21" t="s">
        <v>40</v>
      </c>
      <c r="U162" s="22">
        <v>4526000</v>
      </c>
      <c r="V162" s="22"/>
      <c r="W162" s="23">
        <v>1</v>
      </c>
      <c r="X162" s="22">
        <f t="shared" si="108"/>
        <v>4526000</v>
      </c>
      <c r="Y162" s="22"/>
      <c r="Z162" s="23">
        <v>1</v>
      </c>
      <c r="AA162" s="22">
        <f t="shared" si="109"/>
        <v>4526000</v>
      </c>
      <c r="AB162" s="21"/>
    </row>
    <row r="163" spans="2:28" s="4" customFormat="1" ht="14.5" customHeight="1" x14ac:dyDescent="0.35">
      <c r="B163" s="29">
        <v>2</v>
      </c>
      <c r="C163" s="20" t="s">
        <v>29</v>
      </c>
      <c r="D163" s="53" t="s">
        <v>31</v>
      </c>
      <c r="E163" s="20" t="s">
        <v>137</v>
      </c>
      <c r="F163" s="20" t="s">
        <v>189</v>
      </c>
      <c r="G163" s="20" t="s">
        <v>195</v>
      </c>
      <c r="H163" s="20" t="s">
        <v>146</v>
      </c>
      <c r="I163" s="20"/>
      <c r="J163" s="19" t="str">
        <f t="shared" si="107"/>
        <v xml:space="preserve">2.09.2.09.03 .00.2.09.03.2.04.02 </v>
      </c>
      <c r="K163" s="20"/>
      <c r="L163" s="21" t="s">
        <v>148</v>
      </c>
      <c r="M163" s="45">
        <v>5</v>
      </c>
      <c r="N163" s="45">
        <v>1</v>
      </c>
      <c r="O163" s="46">
        <v>2</v>
      </c>
      <c r="P163" s="46">
        <v>1</v>
      </c>
      <c r="Q163" s="46">
        <v>1</v>
      </c>
      <c r="R163" s="47">
        <v>35</v>
      </c>
      <c r="S163" s="21" t="s">
        <v>148</v>
      </c>
      <c r="T163" s="21" t="s">
        <v>148</v>
      </c>
      <c r="U163" s="22">
        <v>1800000</v>
      </c>
      <c r="V163" s="22"/>
      <c r="W163" s="23">
        <v>1</v>
      </c>
      <c r="X163" s="22">
        <f t="shared" si="108"/>
        <v>1800000</v>
      </c>
      <c r="Y163" s="22"/>
      <c r="Z163" s="23">
        <v>1</v>
      </c>
      <c r="AA163" s="22">
        <f t="shared" si="109"/>
        <v>1800000</v>
      </c>
      <c r="AB163" s="21"/>
    </row>
    <row r="164" spans="2:28" s="4" customFormat="1" ht="14.5" customHeight="1" x14ac:dyDescent="0.35">
      <c r="B164" s="29">
        <v>2</v>
      </c>
      <c r="C164" s="20" t="s">
        <v>29</v>
      </c>
      <c r="D164" s="53" t="s">
        <v>31</v>
      </c>
      <c r="E164" s="20" t="s">
        <v>137</v>
      </c>
      <c r="F164" s="20" t="s">
        <v>189</v>
      </c>
      <c r="G164" s="20" t="s">
        <v>195</v>
      </c>
      <c r="H164" s="20" t="s">
        <v>149</v>
      </c>
      <c r="I164" s="20"/>
      <c r="J164" s="19" t="str">
        <f t="shared" si="107"/>
        <v xml:space="preserve">2.09.2.09.03 .00.2.09.03.2.04.02 </v>
      </c>
      <c r="K164" s="20"/>
      <c r="L164" s="21" t="s">
        <v>147</v>
      </c>
      <c r="M164" s="45">
        <v>5</v>
      </c>
      <c r="N164" s="45">
        <v>1</v>
      </c>
      <c r="O164" s="46">
        <v>2</v>
      </c>
      <c r="P164" s="46">
        <v>1</v>
      </c>
      <c r="Q164" s="46">
        <v>1</v>
      </c>
      <c r="R164" s="47">
        <v>39</v>
      </c>
      <c r="S164" s="21" t="s">
        <v>147</v>
      </c>
      <c r="T164" s="21" t="s">
        <v>147</v>
      </c>
      <c r="U164" s="22">
        <v>214710000</v>
      </c>
      <c r="V164" s="22"/>
      <c r="W164" s="23">
        <v>1</v>
      </c>
      <c r="X164" s="22">
        <f t="shared" si="108"/>
        <v>214710000</v>
      </c>
      <c r="Y164" s="22"/>
      <c r="Z164" s="23">
        <v>1</v>
      </c>
      <c r="AA164" s="22">
        <f t="shared" si="109"/>
        <v>214710000</v>
      </c>
      <c r="AB164" s="21"/>
    </row>
    <row r="165" spans="2:28" s="4" customFormat="1" ht="14.5" customHeight="1" x14ac:dyDescent="0.35">
      <c r="B165" s="29">
        <v>2</v>
      </c>
      <c r="C165" s="20" t="s">
        <v>29</v>
      </c>
      <c r="D165" s="53" t="s">
        <v>31</v>
      </c>
      <c r="E165" s="20" t="s">
        <v>137</v>
      </c>
      <c r="F165" s="20" t="s">
        <v>189</v>
      </c>
      <c r="G165" s="20" t="s">
        <v>195</v>
      </c>
      <c r="H165" s="20" t="s">
        <v>171</v>
      </c>
      <c r="I165" s="20"/>
      <c r="J165" s="19" t="str">
        <f t="shared" ref="J165:J170" si="110">CONCATENATE(C165,".",E165,".00.",G165)</f>
        <v xml:space="preserve">2.09.2.09.03 .00.2.09.03.2.04.02 </v>
      </c>
      <c r="K165" s="20"/>
      <c r="L165" s="21" t="s">
        <v>170</v>
      </c>
      <c r="M165" s="45">
        <v>5</v>
      </c>
      <c r="N165" s="45">
        <v>1</v>
      </c>
      <c r="O165" s="46">
        <v>2</v>
      </c>
      <c r="P165" s="46">
        <v>1</v>
      </c>
      <c r="Q165" s="46">
        <v>1</v>
      </c>
      <c r="R165" s="47">
        <v>58</v>
      </c>
      <c r="S165" s="21" t="s">
        <v>170</v>
      </c>
      <c r="T165" s="21" t="s">
        <v>170</v>
      </c>
      <c r="U165" s="22">
        <v>16450000</v>
      </c>
      <c r="V165" s="22"/>
      <c r="W165" s="23">
        <v>1</v>
      </c>
      <c r="X165" s="22">
        <f t="shared" ref="X165:X170" si="111">W165*U165</f>
        <v>16450000</v>
      </c>
      <c r="Y165" s="22"/>
      <c r="Z165" s="23">
        <v>1</v>
      </c>
      <c r="AA165" s="22">
        <f t="shared" ref="AA165:AA170" si="112">Z165*X165</f>
        <v>16450000</v>
      </c>
      <c r="AB165" s="21"/>
    </row>
    <row r="166" spans="2:28" s="4" customFormat="1" ht="14.5" customHeight="1" x14ac:dyDescent="0.35">
      <c r="B166" s="29">
        <v>2</v>
      </c>
      <c r="C166" s="20" t="s">
        <v>29</v>
      </c>
      <c r="D166" s="53" t="s">
        <v>31</v>
      </c>
      <c r="E166" s="20" t="s">
        <v>137</v>
      </c>
      <c r="F166" s="20" t="s">
        <v>189</v>
      </c>
      <c r="G166" s="20" t="s">
        <v>195</v>
      </c>
      <c r="H166" s="20" t="s">
        <v>199</v>
      </c>
      <c r="I166" s="20"/>
      <c r="J166" s="19" t="str">
        <f t="shared" si="110"/>
        <v xml:space="preserve">2.09.2.09.03 .00.2.09.03.2.04.02 </v>
      </c>
      <c r="K166" s="20"/>
      <c r="L166" s="21" t="s">
        <v>198</v>
      </c>
      <c r="M166" s="45">
        <v>5</v>
      </c>
      <c r="N166" s="45">
        <v>1</v>
      </c>
      <c r="O166" s="46">
        <v>2</v>
      </c>
      <c r="P166" s="46">
        <v>1</v>
      </c>
      <c r="Q166" s="46">
        <v>1</v>
      </c>
      <c r="R166" s="47">
        <v>75</v>
      </c>
      <c r="S166" s="21" t="s">
        <v>198</v>
      </c>
      <c r="T166" s="21" t="s">
        <v>198</v>
      </c>
      <c r="U166" s="22">
        <v>4200000</v>
      </c>
      <c r="V166" s="22"/>
      <c r="W166" s="23">
        <v>1</v>
      </c>
      <c r="X166" s="22">
        <f t="shared" si="111"/>
        <v>4200000</v>
      </c>
      <c r="Y166" s="22"/>
      <c r="Z166" s="23">
        <v>1</v>
      </c>
      <c r="AA166" s="22">
        <f t="shared" si="112"/>
        <v>4200000</v>
      </c>
      <c r="AB166" s="21"/>
    </row>
    <row r="167" spans="2:28" s="84" customFormat="1" ht="29" customHeight="1" x14ac:dyDescent="0.35">
      <c r="B167" s="77">
        <v>2</v>
      </c>
      <c r="C167" s="53" t="s">
        <v>29</v>
      </c>
      <c r="D167" s="53" t="s">
        <v>31</v>
      </c>
      <c r="E167" s="53" t="s">
        <v>137</v>
      </c>
      <c r="F167" s="53" t="s">
        <v>189</v>
      </c>
      <c r="G167" s="53" t="s">
        <v>195</v>
      </c>
      <c r="H167" s="53" t="s">
        <v>201</v>
      </c>
      <c r="I167" s="53"/>
      <c r="J167" s="60" t="str">
        <f t="shared" si="110"/>
        <v xml:space="preserve">2.09.2.09.03 .00.2.09.03.2.04.02 </v>
      </c>
      <c r="K167" s="53"/>
      <c r="L167" s="78" t="s">
        <v>200</v>
      </c>
      <c r="M167" s="79">
        <v>5</v>
      </c>
      <c r="N167" s="79">
        <v>1</v>
      </c>
      <c r="O167" s="80">
        <v>2</v>
      </c>
      <c r="P167" s="80">
        <v>1</v>
      </c>
      <c r="Q167" s="80">
        <v>1</v>
      </c>
      <c r="R167" s="81">
        <v>4</v>
      </c>
      <c r="S167" s="78" t="s">
        <v>200</v>
      </c>
      <c r="T167" s="78" t="s">
        <v>200</v>
      </c>
      <c r="U167" s="82">
        <v>31250000</v>
      </c>
      <c r="V167" s="82"/>
      <c r="W167" s="83">
        <v>1</v>
      </c>
      <c r="X167" s="82">
        <f t="shared" si="111"/>
        <v>31250000</v>
      </c>
      <c r="Y167" s="82"/>
      <c r="Z167" s="83">
        <v>1</v>
      </c>
      <c r="AA167" s="82">
        <f t="shared" si="112"/>
        <v>31250000</v>
      </c>
      <c r="AB167" s="78"/>
    </row>
    <row r="168" spans="2:28" s="4" customFormat="1" ht="14.5" customHeight="1" x14ac:dyDescent="0.35">
      <c r="B168" s="29">
        <v>2</v>
      </c>
      <c r="C168" s="20" t="s">
        <v>29</v>
      </c>
      <c r="D168" s="53" t="s">
        <v>31</v>
      </c>
      <c r="E168" s="20" t="s">
        <v>137</v>
      </c>
      <c r="F168" s="20" t="s">
        <v>189</v>
      </c>
      <c r="G168" s="20" t="s">
        <v>195</v>
      </c>
      <c r="H168" s="20" t="s">
        <v>203</v>
      </c>
      <c r="I168" s="20"/>
      <c r="J168" s="19" t="str">
        <f t="shared" si="110"/>
        <v xml:space="preserve">2.09.2.09.03 .00.2.09.03.2.04.02 </v>
      </c>
      <c r="K168" s="20"/>
      <c r="L168" s="21" t="s">
        <v>202</v>
      </c>
      <c r="M168" s="45">
        <v>5</v>
      </c>
      <c r="N168" s="45">
        <v>1</v>
      </c>
      <c r="O168" s="46">
        <v>2</v>
      </c>
      <c r="P168" s="46">
        <v>2</v>
      </c>
      <c r="Q168" s="46">
        <v>1</v>
      </c>
      <c r="R168" s="47">
        <v>16</v>
      </c>
      <c r="S168" s="21" t="s">
        <v>202</v>
      </c>
      <c r="T168" s="21" t="s">
        <v>202</v>
      </c>
      <c r="U168" s="22">
        <v>6000000</v>
      </c>
      <c r="V168" s="22"/>
      <c r="W168" s="23">
        <v>1</v>
      </c>
      <c r="X168" s="22">
        <f t="shared" si="111"/>
        <v>6000000</v>
      </c>
      <c r="Y168" s="22"/>
      <c r="Z168" s="23">
        <v>1</v>
      </c>
      <c r="AA168" s="22">
        <f t="shared" si="112"/>
        <v>6000000</v>
      </c>
      <c r="AB168" s="21"/>
    </row>
    <row r="169" spans="2:28" s="4" customFormat="1" ht="14.5" customHeight="1" x14ac:dyDescent="0.35">
      <c r="B169" s="29">
        <v>2</v>
      </c>
      <c r="C169" s="20" t="s">
        <v>29</v>
      </c>
      <c r="D169" s="53" t="s">
        <v>31</v>
      </c>
      <c r="E169" s="20" t="s">
        <v>137</v>
      </c>
      <c r="F169" s="20" t="s">
        <v>189</v>
      </c>
      <c r="G169" s="20" t="s">
        <v>195</v>
      </c>
      <c r="H169" s="20" t="s">
        <v>159</v>
      </c>
      <c r="I169" s="20"/>
      <c r="J169" s="19" t="str">
        <f t="shared" si="110"/>
        <v xml:space="preserve">2.09.2.09.03 .00.2.09.03.2.04.02 </v>
      </c>
      <c r="K169" s="20"/>
      <c r="L169" s="21" t="s">
        <v>158</v>
      </c>
      <c r="M169" s="45">
        <v>5</v>
      </c>
      <c r="N169" s="45">
        <v>1</v>
      </c>
      <c r="O169" s="46">
        <v>2</v>
      </c>
      <c r="P169" s="46">
        <v>2</v>
      </c>
      <c r="Q169" s="46">
        <v>1</v>
      </c>
      <c r="R169" s="47">
        <v>37</v>
      </c>
      <c r="S169" s="21" t="s">
        <v>158</v>
      </c>
      <c r="T169" s="21" t="s">
        <v>158</v>
      </c>
      <c r="U169" s="22">
        <v>2250000</v>
      </c>
      <c r="V169" s="22"/>
      <c r="W169" s="23">
        <v>1</v>
      </c>
      <c r="X169" s="22">
        <f t="shared" si="111"/>
        <v>2250000</v>
      </c>
      <c r="Y169" s="22"/>
      <c r="Z169" s="23">
        <v>1</v>
      </c>
      <c r="AA169" s="22">
        <f t="shared" si="112"/>
        <v>2250000</v>
      </c>
      <c r="AB169" s="21"/>
    </row>
    <row r="170" spans="2:28" s="4" customFormat="1" ht="14.5" customHeight="1" x14ac:dyDescent="0.35">
      <c r="B170" s="29">
        <v>2</v>
      </c>
      <c r="C170" s="20" t="s">
        <v>29</v>
      </c>
      <c r="D170" s="53" t="s">
        <v>31</v>
      </c>
      <c r="E170" s="20" t="s">
        <v>137</v>
      </c>
      <c r="F170" s="20" t="s">
        <v>189</v>
      </c>
      <c r="G170" s="20" t="s">
        <v>195</v>
      </c>
      <c r="H170" s="20" t="s">
        <v>161</v>
      </c>
      <c r="I170" s="20"/>
      <c r="J170" s="19" t="str">
        <f t="shared" si="110"/>
        <v xml:space="preserve">2.09.2.09.03 .00.2.09.03.2.04.02 </v>
      </c>
      <c r="K170" s="20"/>
      <c r="L170" s="21" t="s">
        <v>160</v>
      </c>
      <c r="M170" s="45">
        <v>5</v>
      </c>
      <c r="N170" s="45">
        <v>1</v>
      </c>
      <c r="O170" s="46">
        <v>2</v>
      </c>
      <c r="P170" s="46">
        <v>2</v>
      </c>
      <c r="Q170" s="46">
        <v>4</v>
      </c>
      <c r="R170" s="47">
        <v>118</v>
      </c>
      <c r="S170" s="21" t="s">
        <v>160</v>
      </c>
      <c r="T170" s="21" t="s">
        <v>160</v>
      </c>
      <c r="U170" s="22">
        <v>9380000</v>
      </c>
      <c r="V170" s="22"/>
      <c r="W170" s="23">
        <v>1</v>
      </c>
      <c r="X170" s="22">
        <f t="shared" si="111"/>
        <v>9380000</v>
      </c>
      <c r="Y170" s="22"/>
      <c r="Z170" s="23">
        <v>1</v>
      </c>
      <c r="AA170" s="22">
        <f t="shared" si="112"/>
        <v>9380000</v>
      </c>
      <c r="AB170" s="21"/>
    </row>
    <row r="171" spans="2:28" s="4" customFormat="1" ht="14.5" customHeight="1" x14ac:dyDescent="0.35">
      <c r="B171" s="29">
        <v>2</v>
      </c>
      <c r="C171" s="20" t="s">
        <v>29</v>
      </c>
      <c r="D171" s="53" t="s">
        <v>31</v>
      </c>
      <c r="E171" s="20" t="s">
        <v>137</v>
      </c>
      <c r="F171" s="20" t="s">
        <v>189</v>
      </c>
      <c r="G171" s="20" t="s">
        <v>195</v>
      </c>
      <c r="H171" s="20" t="s">
        <v>205</v>
      </c>
      <c r="I171" s="20"/>
      <c r="J171" s="19" t="str">
        <f t="shared" ref="J171:J173" si="113">CONCATENATE(C171,".",E171,".00.",G171)</f>
        <v xml:space="preserve">2.09.2.09.03 .00.2.09.03.2.04.02 </v>
      </c>
      <c r="K171" s="20"/>
      <c r="L171" s="21" t="s">
        <v>204</v>
      </c>
      <c r="M171" s="45">
        <v>5</v>
      </c>
      <c r="N171" s="45">
        <v>1</v>
      </c>
      <c r="O171" s="46">
        <v>2</v>
      </c>
      <c r="P171" s="46">
        <v>2</v>
      </c>
      <c r="Q171" s="46">
        <v>5</v>
      </c>
      <c r="R171" s="47">
        <v>36</v>
      </c>
      <c r="S171" s="21" t="s">
        <v>204</v>
      </c>
      <c r="T171" s="21" t="s">
        <v>204</v>
      </c>
      <c r="U171" s="22">
        <v>1500000</v>
      </c>
      <c r="V171" s="22"/>
      <c r="W171" s="23">
        <v>1</v>
      </c>
      <c r="X171" s="22">
        <f t="shared" ref="X171:X173" si="114">W171*U171</f>
        <v>1500000</v>
      </c>
      <c r="Y171" s="22"/>
      <c r="Z171" s="23">
        <v>1</v>
      </c>
      <c r="AA171" s="22">
        <f t="shared" ref="AA171:AA173" si="115">Z171*X171</f>
        <v>1500000</v>
      </c>
      <c r="AB171" s="21"/>
    </row>
    <row r="172" spans="2:28" s="4" customFormat="1" ht="14.5" customHeight="1" x14ac:dyDescent="0.35">
      <c r="B172" s="29">
        <v>2</v>
      </c>
      <c r="C172" s="20" t="s">
        <v>29</v>
      </c>
      <c r="D172" s="53" t="s">
        <v>31</v>
      </c>
      <c r="E172" s="20" t="s">
        <v>137</v>
      </c>
      <c r="F172" s="20" t="s">
        <v>189</v>
      </c>
      <c r="G172" s="20" t="s">
        <v>195</v>
      </c>
      <c r="H172" s="20" t="s">
        <v>163</v>
      </c>
      <c r="I172" s="20"/>
      <c r="J172" s="19" t="str">
        <f t="shared" si="113"/>
        <v xml:space="preserve">2.09.2.09.03 .00.2.09.03.2.04.02 </v>
      </c>
      <c r="K172" s="20"/>
      <c r="L172" s="21" t="s">
        <v>162</v>
      </c>
      <c r="M172" s="45">
        <v>5</v>
      </c>
      <c r="N172" s="45">
        <v>1</v>
      </c>
      <c r="O172" s="46">
        <v>2</v>
      </c>
      <c r="P172" s="46">
        <v>2</v>
      </c>
      <c r="Q172" s="46">
        <v>7</v>
      </c>
      <c r="R172" s="47">
        <v>28</v>
      </c>
      <c r="S172" s="21" t="s">
        <v>162</v>
      </c>
      <c r="T172" s="21" t="s">
        <v>162</v>
      </c>
      <c r="U172" s="22">
        <v>3000000</v>
      </c>
      <c r="V172" s="22"/>
      <c r="W172" s="23">
        <v>1</v>
      </c>
      <c r="X172" s="22">
        <f t="shared" si="114"/>
        <v>3000000</v>
      </c>
      <c r="Y172" s="22"/>
      <c r="Z172" s="23">
        <v>1</v>
      </c>
      <c r="AA172" s="22">
        <f t="shared" si="115"/>
        <v>3000000</v>
      </c>
      <c r="AB172" s="21"/>
    </row>
    <row r="173" spans="2:28" s="4" customFormat="1" ht="14.5" customHeight="1" x14ac:dyDescent="0.35">
      <c r="B173" s="29">
        <v>2</v>
      </c>
      <c r="C173" s="20" t="s">
        <v>29</v>
      </c>
      <c r="D173" s="53" t="s">
        <v>31</v>
      </c>
      <c r="E173" s="20" t="s">
        <v>137</v>
      </c>
      <c r="F173" s="20" t="s">
        <v>189</v>
      </c>
      <c r="G173" s="20" t="s">
        <v>195</v>
      </c>
      <c r="H173" s="20" t="s">
        <v>51</v>
      </c>
      <c r="I173" s="20"/>
      <c r="J173" s="19" t="str">
        <f t="shared" si="113"/>
        <v xml:space="preserve">2.09.2.09.03 .00.2.09.03.2.04.02 </v>
      </c>
      <c r="K173" s="20"/>
      <c r="L173" s="21" t="s">
        <v>53</v>
      </c>
      <c r="M173" s="45">
        <v>5</v>
      </c>
      <c r="N173" s="45">
        <v>1</v>
      </c>
      <c r="O173" s="46">
        <v>2</v>
      </c>
      <c r="P173" s="46">
        <v>4</v>
      </c>
      <c r="Q173" s="46">
        <v>1</v>
      </c>
      <c r="R173" s="47">
        <v>1</v>
      </c>
      <c r="S173" s="21" t="s">
        <v>53</v>
      </c>
      <c r="T173" s="21" t="s">
        <v>53</v>
      </c>
      <c r="U173" s="22">
        <v>42214000</v>
      </c>
      <c r="V173" s="22"/>
      <c r="W173" s="23">
        <v>1</v>
      </c>
      <c r="X173" s="22">
        <f t="shared" si="114"/>
        <v>42214000</v>
      </c>
      <c r="Y173" s="22"/>
      <c r="Z173" s="23">
        <v>1</v>
      </c>
      <c r="AA173" s="22">
        <f t="shared" si="115"/>
        <v>42214000</v>
      </c>
      <c r="AB173" s="21"/>
    </row>
    <row r="174" spans="2:28" s="4" customFormat="1" ht="14.5" customHeight="1" x14ac:dyDescent="0.35">
      <c r="B174" s="29">
        <v>2</v>
      </c>
      <c r="C174" s="20" t="s">
        <v>29</v>
      </c>
      <c r="D174" s="53" t="s">
        <v>31</v>
      </c>
      <c r="E174" s="20" t="s">
        <v>137</v>
      </c>
      <c r="F174" s="20" t="s">
        <v>189</v>
      </c>
      <c r="G174" s="20" t="s">
        <v>195</v>
      </c>
      <c r="H174" s="20" t="s">
        <v>52</v>
      </c>
      <c r="I174" s="20"/>
      <c r="J174" s="19" t="str">
        <f t="shared" ref="J174" si="116">CONCATENATE(C174,".",E174,".00.",G174)</f>
        <v xml:space="preserve">2.09.2.09.03 .00.2.09.03.2.04.02 </v>
      </c>
      <c r="K174" s="20"/>
      <c r="L174" s="21" t="s">
        <v>54</v>
      </c>
      <c r="M174" s="45">
        <v>5</v>
      </c>
      <c r="N174" s="45">
        <v>1</v>
      </c>
      <c r="O174" s="46">
        <v>2</v>
      </c>
      <c r="P174" s="46">
        <v>4</v>
      </c>
      <c r="Q174" s="46">
        <v>1</v>
      </c>
      <c r="R174" s="47">
        <v>3</v>
      </c>
      <c r="S174" s="21" t="s">
        <v>54</v>
      </c>
      <c r="T174" s="21" t="s">
        <v>54</v>
      </c>
      <c r="U174" s="22">
        <v>22650000</v>
      </c>
      <c r="V174" s="22"/>
      <c r="W174" s="23">
        <v>1</v>
      </c>
      <c r="X174" s="22">
        <f t="shared" ref="X174" si="117">W174*U174</f>
        <v>22650000</v>
      </c>
      <c r="Y174" s="22"/>
      <c r="Z174" s="23">
        <v>1</v>
      </c>
      <c r="AA174" s="22">
        <f t="shared" ref="AA174" si="118">Z174*X174</f>
        <v>22650000</v>
      </c>
      <c r="AB174" s="21"/>
    </row>
    <row r="175" spans="2:28" s="4" customFormat="1" ht="14.5" customHeight="1" x14ac:dyDescent="0.35">
      <c r="B175" s="29">
        <v>2</v>
      </c>
      <c r="C175" s="20" t="s">
        <v>29</v>
      </c>
      <c r="D175" s="53" t="s">
        <v>31</v>
      </c>
      <c r="E175" s="20" t="s">
        <v>137</v>
      </c>
      <c r="F175" s="20" t="s">
        <v>189</v>
      </c>
      <c r="G175" s="20" t="s">
        <v>195</v>
      </c>
      <c r="H175" s="20" t="s">
        <v>165</v>
      </c>
      <c r="I175" s="20"/>
      <c r="J175" s="19" t="str">
        <f t="shared" ref="J175" si="119">CONCATENATE(C175,".",E175,".00.",G175)</f>
        <v xml:space="preserve">2.09.2.09.03 .00.2.09.03.2.04.02 </v>
      </c>
      <c r="K175" s="20"/>
      <c r="L175" s="21" t="s">
        <v>164</v>
      </c>
      <c r="M175" s="45">
        <v>5</v>
      </c>
      <c r="N175" s="45">
        <v>1</v>
      </c>
      <c r="O175" s="46">
        <v>2</v>
      </c>
      <c r="P175" s="46">
        <v>5</v>
      </c>
      <c r="Q175" s="46">
        <v>1</v>
      </c>
      <c r="R175" s="47">
        <v>1</v>
      </c>
      <c r="S175" s="21" t="s">
        <v>164</v>
      </c>
      <c r="T175" s="21" t="s">
        <v>164</v>
      </c>
      <c r="U175" s="22">
        <v>6300000</v>
      </c>
      <c r="V175" s="22"/>
      <c r="W175" s="23">
        <v>1</v>
      </c>
      <c r="X175" s="22">
        <f t="shared" ref="X175" si="120">W175*U175</f>
        <v>6300000</v>
      </c>
      <c r="Y175" s="22"/>
      <c r="Z175" s="23">
        <v>1</v>
      </c>
      <c r="AA175" s="22">
        <f t="shared" ref="AA175" si="121">Z175*X175</f>
        <v>6300000</v>
      </c>
      <c r="AB175" s="21"/>
    </row>
    <row r="176" spans="2:28" s="6" customFormat="1" ht="14.5" customHeight="1" x14ac:dyDescent="0.35">
      <c r="B176" s="62">
        <v>2</v>
      </c>
      <c r="C176" s="63" t="s">
        <v>29</v>
      </c>
      <c r="D176" s="64" t="s">
        <v>31</v>
      </c>
      <c r="E176" s="63" t="s">
        <v>207</v>
      </c>
      <c r="F176" s="65"/>
      <c r="G176" s="65"/>
      <c r="H176" s="65"/>
      <c r="I176" s="65"/>
      <c r="J176" s="66" t="str">
        <f>CONCATENATE(C176,".",E176,".00.",E176)</f>
        <v xml:space="preserve">2.09.2.09.04 .00.2.09.04 </v>
      </c>
      <c r="K176" s="65"/>
      <c r="L176" s="67" t="s">
        <v>206</v>
      </c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</row>
    <row r="177" spans="1:28" s="6" customFormat="1" ht="14.5" customHeight="1" x14ac:dyDescent="0.35">
      <c r="A177" s="32"/>
      <c r="B177" s="33">
        <v>2</v>
      </c>
      <c r="C177" s="34" t="s">
        <v>29</v>
      </c>
      <c r="D177" s="58" t="s">
        <v>31</v>
      </c>
      <c r="E177" s="34" t="s">
        <v>207</v>
      </c>
      <c r="F177" s="34" t="s">
        <v>209</v>
      </c>
      <c r="G177" s="35"/>
      <c r="H177" s="35"/>
      <c r="I177" s="35"/>
      <c r="J177" s="36" t="str">
        <f>CONCATENATE(C177,".",E177,".00.",F177)</f>
        <v xml:space="preserve">2.09.2.09.04 .00.2.09.04.2.01 </v>
      </c>
      <c r="K177" s="16"/>
      <c r="L177" s="39" t="s">
        <v>208</v>
      </c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</row>
    <row r="178" spans="1:28" s="4" customFormat="1" ht="26" x14ac:dyDescent="0.35">
      <c r="A178" s="96"/>
      <c r="B178" s="97">
        <v>2</v>
      </c>
      <c r="C178" s="92" t="s">
        <v>29</v>
      </c>
      <c r="D178" s="93" t="s">
        <v>31</v>
      </c>
      <c r="E178" s="92" t="s">
        <v>207</v>
      </c>
      <c r="F178" s="92" t="s">
        <v>35</v>
      </c>
      <c r="G178" s="92" t="s">
        <v>211</v>
      </c>
      <c r="H178" s="92"/>
      <c r="I178" s="15" t="s">
        <v>20</v>
      </c>
      <c r="J178" s="30" t="str">
        <f>CONCATENATE(C178,".",E178,".00.",G178)</f>
        <v xml:space="preserve">2.09.2.09.04 .00.2.09.04.2.01.01 </v>
      </c>
      <c r="K178" s="15" t="s">
        <v>21</v>
      </c>
      <c r="L178" s="41" t="s">
        <v>210</v>
      </c>
      <c r="M178" s="42"/>
      <c r="N178" s="42"/>
      <c r="O178" s="43"/>
      <c r="P178" s="43"/>
      <c r="Q178" s="43"/>
      <c r="R178" s="44"/>
      <c r="S178" s="17"/>
      <c r="T178" s="17"/>
      <c r="U178" s="15"/>
      <c r="V178" s="15"/>
      <c r="W178" s="18"/>
      <c r="X178" s="15"/>
      <c r="Y178" s="15"/>
      <c r="Z178" s="18"/>
      <c r="AA178" s="15"/>
      <c r="AB178" s="17"/>
    </row>
    <row r="179" spans="1:28" s="4" customFormat="1" ht="14.5" customHeight="1" x14ac:dyDescent="0.35">
      <c r="B179" s="29">
        <v>2</v>
      </c>
      <c r="C179" s="20" t="s">
        <v>29</v>
      </c>
      <c r="D179" s="53" t="s">
        <v>31</v>
      </c>
      <c r="E179" s="20" t="s">
        <v>207</v>
      </c>
      <c r="F179" s="20" t="s">
        <v>35</v>
      </c>
      <c r="G179" s="20" t="s">
        <v>211</v>
      </c>
      <c r="H179" s="20" t="s">
        <v>37</v>
      </c>
      <c r="I179" s="20" t="s">
        <v>20</v>
      </c>
      <c r="J179" s="19" t="str">
        <f t="shared" ref="J179:J181" si="122">CONCATENATE(C179,".",E179,".00.",G179)</f>
        <v xml:space="preserve">2.09.2.09.04 .00.2.09.04.2.01.01 </v>
      </c>
      <c r="K179" s="20" t="s">
        <v>21</v>
      </c>
      <c r="L179" s="21" t="s">
        <v>38</v>
      </c>
      <c r="M179" s="45">
        <v>5</v>
      </c>
      <c r="N179" s="45">
        <v>1</v>
      </c>
      <c r="O179" s="46">
        <v>2</v>
      </c>
      <c r="P179" s="46">
        <v>1</v>
      </c>
      <c r="Q179" s="46">
        <v>1</v>
      </c>
      <c r="R179" s="47">
        <v>24</v>
      </c>
      <c r="S179" s="21" t="s">
        <v>38</v>
      </c>
      <c r="T179" s="21" t="s">
        <v>38</v>
      </c>
      <c r="U179" s="22">
        <v>1040000</v>
      </c>
      <c r="V179" s="22"/>
      <c r="W179" s="23">
        <v>1</v>
      </c>
      <c r="X179" s="22">
        <f>W179*U179</f>
        <v>1040000</v>
      </c>
      <c r="Y179" s="22"/>
      <c r="Z179" s="23">
        <v>1</v>
      </c>
      <c r="AA179" s="22">
        <f>Z179*X179</f>
        <v>1040000</v>
      </c>
      <c r="AB179" s="109"/>
    </row>
    <row r="180" spans="1:28" s="4" customFormat="1" ht="14.5" customHeight="1" x14ac:dyDescent="0.35">
      <c r="B180" s="29">
        <v>2</v>
      </c>
      <c r="C180" s="20" t="s">
        <v>29</v>
      </c>
      <c r="D180" s="53" t="s">
        <v>31</v>
      </c>
      <c r="E180" s="20" t="s">
        <v>207</v>
      </c>
      <c r="F180" s="20" t="s">
        <v>35</v>
      </c>
      <c r="G180" s="20" t="s">
        <v>211</v>
      </c>
      <c r="H180" s="20" t="s">
        <v>39</v>
      </c>
      <c r="I180" s="20" t="s">
        <v>20</v>
      </c>
      <c r="J180" s="19" t="str">
        <f t="shared" si="122"/>
        <v xml:space="preserve">2.09.2.09.04 .00.2.09.04.2.01.01 </v>
      </c>
      <c r="K180" s="20" t="s">
        <v>21</v>
      </c>
      <c r="L180" s="21" t="s">
        <v>40</v>
      </c>
      <c r="M180" s="45">
        <v>5</v>
      </c>
      <c r="N180" s="45">
        <v>1</v>
      </c>
      <c r="O180" s="46">
        <v>2</v>
      </c>
      <c r="P180" s="46">
        <v>1</v>
      </c>
      <c r="Q180" s="46">
        <v>1</v>
      </c>
      <c r="R180" s="47">
        <v>26</v>
      </c>
      <c r="S180" s="21" t="s">
        <v>40</v>
      </c>
      <c r="T180" s="21" t="s">
        <v>40</v>
      </c>
      <c r="U180" s="22">
        <v>1720000</v>
      </c>
      <c r="V180" s="22"/>
      <c r="W180" s="23">
        <v>1</v>
      </c>
      <c r="X180" s="22">
        <f>W180*U180</f>
        <v>1720000</v>
      </c>
      <c r="Y180" s="22"/>
      <c r="Z180" s="23">
        <v>1</v>
      </c>
      <c r="AA180" s="22">
        <f>Z180*X180</f>
        <v>1720000</v>
      </c>
      <c r="AB180" s="21"/>
    </row>
    <row r="181" spans="1:28" s="4" customFormat="1" ht="14.5" customHeight="1" x14ac:dyDescent="0.35">
      <c r="A181" s="4" t="s">
        <v>27</v>
      </c>
      <c r="B181" s="29">
        <v>2</v>
      </c>
      <c r="C181" s="20" t="s">
        <v>29</v>
      </c>
      <c r="D181" s="53" t="s">
        <v>31</v>
      </c>
      <c r="E181" s="20" t="s">
        <v>207</v>
      </c>
      <c r="F181" s="20" t="s">
        <v>35</v>
      </c>
      <c r="G181" s="20" t="s">
        <v>211</v>
      </c>
      <c r="H181" s="20" t="s">
        <v>42</v>
      </c>
      <c r="I181" s="20"/>
      <c r="J181" s="19" t="str">
        <f t="shared" si="122"/>
        <v xml:space="preserve">2.09.2.09.04 .00.2.09.04.2.01.01 </v>
      </c>
      <c r="K181" s="20"/>
      <c r="L181" s="21" t="s">
        <v>41</v>
      </c>
      <c r="M181" s="45">
        <v>5</v>
      </c>
      <c r="N181" s="45">
        <v>1</v>
      </c>
      <c r="O181" s="46">
        <v>2</v>
      </c>
      <c r="P181" s="46">
        <v>1</v>
      </c>
      <c r="Q181" s="46">
        <v>1</v>
      </c>
      <c r="R181" s="47">
        <v>52</v>
      </c>
      <c r="S181" s="21" t="s">
        <v>41</v>
      </c>
      <c r="T181" s="21" t="s">
        <v>41</v>
      </c>
      <c r="U181" s="22">
        <v>1400000</v>
      </c>
      <c r="V181" s="22"/>
      <c r="W181" s="23">
        <v>1</v>
      </c>
      <c r="X181" s="22">
        <f>W181*U181</f>
        <v>1400000</v>
      </c>
      <c r="Y181" s="22"/>
      <c r="Z181" s="23">
        <v>1</v>
      </c>
      <c r="AA181" s="22">
        <f>Z181*X181</f>
        <v>1400000</v>
      </c>
      <c r="AB181" s="21"/>
    </row>
    <row r="182" spans="1:28" s="4" customFormat="1" ht="14.5" customHeight="1" x14ac:dyDescent="0.35">
      <c r="B182" s="29">
        <v>2</v>
      </c>
      <c r="C182" s="20" t="s">
        <v>29</v>
      </c>
      <c r="D182" s="53" t="s">
        <v>31</v>
      </c>
      <c r="E182" s="20" t="s">
        <v>207</v>
      </c>
      <c r="F182" s="20" t="s">
        <v>35</v>
      </c>
      <c r="G182" s="20" t="s">
        <v>211</v>
      </c>
      <c r="H182" s="20" t="s">
        <v>51</v>
      </c>
      <c r="I182" s="20" t="s">
        <v>20</v>
      </c>
      <c r="J182" s="19" t="str">
        <f t="shared" ref="J182:J183" si="123">CONCATENATE(C182,".",E182,".00.",G182)</f>
        <v xml:space="preserve">2.09.2.09.04 .00.2.09.04.2.01.01 </v>
      </c>
      <c r="K182" s="20" t="s">
        <v>21</v>
      </c>
      <c r="L182" s="21" t="s">
        <v>53</v>
      </c>
      <c r="M182" s="45">
        <v>5</v>
      </c>
      <c r="N182" s="45">
        <v>1</v>
      </c>
      <c r="O182" s="46">
        <v>2</v>
      </c>
      <c r="P182" s="46">
        <v>4</v>
      </c>
      <c r="Q182" s="46">
        <v>1</v>
      </c>
      <c r="R182" s="47">
        <v>1</v>
      </c>
      <c r="S182" s="21" t="s">
        <v>53</v>
      </c>
      <c r="T182" s="21" t="s">
        <v>53</v>
      </c>
      <c r="U182" s="22">
        <v>6840000</v>
      </c>
      <c r="V182" s="22"/>
      <c r="W182" s="23">
        <v>1</v>
      </c>
      <c r="X182" s="22">
        <f>W182*U182</f>
        <v>6840000</v>
      </c>
      <c r="Y182" s="22"/>
      <c r="Z182" s="23">
        <v>1</v>
      </c>
      <c r="AA182" s="22">
        <f>Z182*X182</f>
        <v>6840000</v>
      </c>
      <c r="AB182" s="21"/>
    </row>
    <row r="183" spans="1:28" s="4" customFormat="1" ht="14.5" customHeight="1" x14ac:dyDescent="0.35">
      <c r="A183" s="4" t="s">
        <v>27</v>
      </c>
      <c r="B183" s="29">
        <v>2</v>
      </c>
      <c r="C183" s="20" t="s">
        <v>29</v>
      </c>
      <c r="D183" s="53" t="s">
        <v>31</v>
      </c>
      <c r="E183" s="20" t="s">
        <v>207</v>
      </c>
      <c r="F183" s="20" t="s">
        <v>35</v>
      </c>
      <c r="G183" s="20" t="s">
        <v>211</v>
      </c>
      <c r="H183" s="20" t="s">
        <v>52</v>
      </c>
      <c r="I183" s="20"/>
      <c r="J183" s="19" t="str">
        <f t="shared" si="123"/>
        <v xml:space="preserve">2.09.2.09.04 .00.2.09.04.2.01.01 </v>
      </c>
      <c r="K183" s="20"/>
      <c r="L183" s="21" t="s">
        <v>54</v>
      </c>
      <c r="M183" s="45">
        <v>5</v>
      </c>
      <c r="N183" s="45">
        <v>1</v>
      </c>
      <c r="O183" s="46">
        <v>2</v>
      </c>
      <c r="P183" s="46">
        <v>4</v>
      </c>
      <c r="Q183" s="46">
        <v>1</v>
      </c>
      <c r="R183" s="47">
        <v>3</v>
      </c>
      <c r="S183" s="21" t="s">
        <v>54</v>
      </c>
      <c r="T183" s="21" t="s">
        <v>54</v>
      </c>
      <c r="U183" s="22">
        <v>9000000</v>
      </c>
      <c r="V183" s="22"/>
      <c r="W183" s="23">
        <v>1</v>
      </c>
      <c r="X183" s="22">
        <f>W183*U183</f>
        <v>9000000</v>
      </c>
      <c r="Y183" s="22"/>
      <c r="Z183" s="23">
        <v>1</v>
      </c>
      <c r="AA183" s="22">
        <f>Z183*X183</f>
        <v>9000000</v>
      </c>
      <c r="AB183" s="21"/>
    </row>
    <row r="184" spans="1:28" s="6" customFormat="1" ht="14.5" customHeight="1" x14ac:dyDescent="0.35">
      <c r="B184" s="62">
        <v>2</v>
      </c>
      <c r="C184" s="63" t="s">
        <v>29</v>
      </c>
      <c r="D184" s="64" t="s">
        <v>31</v>
      </c>
      <c r="E184" s="63" t="s">
        <v>213</v>
      </c>
      <c r="F184" s="65"/>
      <c r="G184" s="65"/>
      <c r="H184" s="65"/>
      <c r="I184" s="65"/>
      <c r="J184" s="66" t="str">
        <f>CONCATENATE(C184,".",E184,".00.",E184)</f>
        <v xml:space="preserve">2.09.2.09.05 .00.2.09.05 </v>
      </c>
      <c r="K184" s="65"/>
      <c r="L184" s="67" t="s">
        <v>212</v>
      </c>
      <c r="M184" s="16"/>
      <c r="N184" s="16"/>
      <c r="O184" s="16"/>
      <c r="P184" s="16"/>
      <c r="Q184" s="16"/>
      <c r="R184" s="16"/>
      <c r="S184" s="16"/>
      <c r="T184" s="16"/>
      <c r="U184" s="85"/>
      <c r="V184" s="16"/>
      <c r="W184" s="16"/>
      <c r="X184" s="16"/>
      <c r="Y184" s="16"/>
      <c r="Z184" s="16"/>
      <c r="AA184" s="16"/>
      <c r="AB184" s="16"/>
    </row>
    <row r="185" spans="1:28" s="6" customFormat="1" ht="14.5" customHeight="1" x14ac:dyDescent="0.35">
      <c r="A185" s="32"/>
      <c r="B185" s="33">
        <v>2</v>
      </c>
      <c r="C185" s="34" t="s">
        <v>29</v>
      </c>
      <c r="D185" s="58" t="s">
        <v>31</v>
      </c>
      <c r="E185" s="34" t="s">
        <v>213</v>
      </c>
      <c r="F185" s="34" t="s">
        <v>215</v>
      </c>
      <c r="G185" s="35"/>
      <c r="H185" s="35"/>
      <c r="I185" s="35"/>
      <c r="J185" s="36" t="str">
        <f>CONCATENATE(C185,".",E185,".00.",F185)</f>
        <v xml:space="preserve">2.09.2.09.05 .00.2.09.05.2.01 </v>
      </c>
      <c r="K185" s="16"/>
      <c r="L185" s="39" t="s">
        <v>214</v>
      </c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</row>
    <row r="186" spans="1:28" s="4" customFormat="1" ht="26" x14ac:dyDescent="0.35">
      <c r="B186" s="97">
        <v>2</v>
      </c>
      <c r="C186" s="92" t="s">
        <v>29</v>
      </c>
      <c r="D186" s="93" t="s">
        <v>31</v>
      </c>
      <c r="E186" s="92" t="s">
        <v>213</v>
      </c>
      <c r="F186" s="92" t="s">
        <v>215</v>
      </c>
      <c r="G186" s="92" t="s">
        <v>217</v>
      </c>
      <c r="H186" s="92"/>
      <c r="I186" s="15" t="s">
        <v>20</v>
      </c>
      <c r="J186" s="30" t="str">
        <f>CONCATENATE(C186,".",E186,".00.",G186)</f>
        <v xml:space="preserve">2.09.2.09.05 .00.2.09.05.2.01.03 </v>
      </c>
      <c r="K186" s="15" t="s">
        <v>21</v>
      </c>
      <c r="L186" s="41" t="s">
        <v>216</v>
      </c>
      <c r="M186" s="42"/>
      <c r="N186" s="42"/>
      <c r="O186" s="43"/>
      <c r="P186" s="43"/>
      <c r="Q186" s="43"/>
      <c r="R186" s="44"/>
      <c r="S186" s="17"/>
      <c r="T186" s="17"/>
      <c r="U186" s="15"/>
      <c r="V186" s="15"/>
      <c r="W186" s="18"/>
      <c r="X186" s="15"/>
      <c r="Y186" s="15"/>
      <c r="Z186" s="18"/>
      <c r="AA186" s="15"/>
      <c r="AB186" s="17"/>
    </row>
    <row r="187" spans="1:28" s="4" customFormat="1" ht="14.5" customHeight="1" x14ac:dyDescent="0.35">
      <c r="B187" s="29">
        <v>2</v>
      </c>
      <c r="C187" s="20" t="s">
        <v>29</v>
      </c>
      <c r="D187" s="53" t="s">
        <v>31</v>
      </c>
      <c r="E187" s="20" t="s">
        <v>213</v>
      </c>
      <c r="F187" s="20" t="s">
        <v>215</v>
      </c>
      <c r="G187" s="20" t="s">
        <v>217</v>
      </c>
      <c r="H187" s="20" t="s">
        <v>37</v>
      </c>
      <c r="I187" s="20" t="s">
        <v>20</v>
      </c>
      <c r="J187" s="19" t="str">
        <f t="shared" ref="J187:J191" si="124">CONCATENATE(C187,".",E187,".00.",G187)</f>
        <v xml:space="preserve">2.09.2.09.05 .00.2.09.05.2.01.03 </v>
      </c>
      <c r="K187" s="20" t="s">
        <v>21</v>
      </c>
      <c r="L187" s="21" t="s">
        <v>38</v>
      </c>
      <c r="M187" s="45">
        <v>5</v>
      </c>
      <c r="N187" s="45">
        <v>1</v>
      </c>
      <c r="O187" s="46">
        <v>2</v>
      </c>
      <c r="P187" s="46">
        <v>1</v>
      </c>
      <c r="Q187" s="46">
        <v>1</v>
      </c>
      <c r="R187" s="47">
        <v>24</v>
      </c>
      <c r="S187" s="21" t="s">
        <v>38</v>
      </c>
      <c r="T187" s="21" t="s">
        <v>38</v>
      </c>
      <c r="U187" s="22">
        <v>500000</v>
      </c>
      <c r="V187" s="22"/>
      <c r="W187" s="23">
        <v>1</v>
      </c>
      <c r="X187" s="22">
        <f>W187*U187</f>
        <v>500000</v>
      </c>
      <c r="Y187" s="22"/>
      <c r="Z187" s="23">
        <v>1</v>
      </c>
      <c r="AA187" s="22">
        <f>Z187*X187</f>
        <v>500000</v>
      </c>
      <c r="AB187" s="109"/>
    </row>
    <row r="188" spans="1:28" s="4" customFormat="1" ht="14.5" customHeight="1" x14ac:dyDescent="0.35">
      <c r="B188" s="29">
        <v>2</v>
      </c>
      <c r="C188" s="20" t="s">
        <v>29</v>
      </c>
      <c r="D188" s="53" t="s">
        <v>31</v>
      </c>
      <c r="E188" s="20" t="s">
        <v>213</v>
      </c>
      <c r="F188" s="20" t="s">
        <v>215</v>
      </c>
      <c r="G188" s="20" t="s">
        <v>217</v>
      </c>
      <c r="H188" s="20" t="s">
        <v>39</v>
      </c>
      <c r="I188" s="20" t="s">
        <v>20</v>
      </c>
      <c r="J188" s="19" t="str">
        <f t="shared" si="124"/>
        <v xml:space="preserve">2.09.2.09.05 .00.2.09.05.2.01.03 </v>
      </c>
      <c r="K188" s="20" t="s">
        <v>21</v>
      </c>
      <c r="L188" s="21" t="s">
        <v>40</v>
      </c>
      <c r="M188" s="45">
        <v>5</v>
      </c>
      <c r="N188" s="45">
        <v>1</v>
      </c>
      <c r="O188" s="46">
        <v>2</v>
      </c>
      <c r="P188" s="46">
        <v>1</v>
      </c>
      <c r="Q188" s="46">
        <v>1</v>
      </c>
      <c r="R188" s="47">
        <v>26</v>
      </c>
      <c r="S188" s="21" t="s">
        <v>40</v>
      </c>
      <c r="T188" s="21" t="s">
        <v>40</v>
      </c>
      <c r="U188" s="22">
        <v>200000</v>
      </c>
      <c r="V188" s="22"/>
      <c r="W188" s="23">
        <v>1</v>
      </c>
      <c r="X188" s="22">
        <f>W188*U188</f>
        <v>200000</v>
      </c>
      <c r="Y188" s="22"/>
      <c r="Z188" s="23">
        <v>1</v>
      </c>
      <c r="AA188" s="22">
        <f>Z188*X188</f>
        <v>200000</v>
      </c>
      <c r="AB188" s="21"/>
    </row>
    <row r="189" spans="1:28" s="4" customFormat="1" ht="14.5" customHeight="1" x14ac:dyDescent="0.35">
      <c r="A189" s="4" t="s">
        <v>27</v>
      </c>
      <c r="B189" s="29">
        <v>2</v>
      </c>
      <c r="C189" s="20" t="s">
        <v>29</v>
      </c>
      <c r="D189" s="53" t="s">
        <v>31</v>
      </c>
      <c r="E189" s="20" t="s">
        <v>213</v>
      </c>
      <c r="F189" s="20" t="s">
        <v>215</v>
      </c>
      <c r="G189" s="20" t="s">
        <v>217</v>
      </c>
      <c r="H189" s="20" t="s">
        <v>171</v>
      </c>
      <c r="I189" s="20"/>
      <c r="J189" s="19" t="str">
        <f t="shared" si="124"/>
        <v xml:space="preserve">2.09.2.09.05 .00.2.09.05.2.01.03 </v>
      </c>
      <c r="K189" s="20"/>
      <c r="L189" s="21" t="s">
        <v>170</v>
      </c>
      <c r="M189" s="45">
        <v>5</v>
      </c>
      <c r="N189" s="45">
        <v>1</v>
      </c>
      <c r="O189" s="46">
        <v>2</v>
      </c>
      <c r="P189" s="46">
        <v>1</v>
      </c>
      <c r="Q189" s="46">
        <v>1</v>
      </c>
      <c r="R189" s="47">
        <v>58</v>
      </c>
      <c r="S189" s="21" t="s">
        <v>170</v>
      </c>
      <c r="T189" s="21" t="s">
        <v>170</v>
      </c>
      <c r="U189" s="22">
        <v>700000</v>
      </c>
      <c r="V189" s="22"/>
      <c r="W189" s="23">
        <v>1</v>
      </c>
      <c r="X189" s="22">
        <f>W189*U189</f>
        <v>700000</v>
      </c>
      <c r="Y189" s="22"/>
      <c r="Z189" s="23">
        <v>1</v>
      </c>
      <c r="AA189" s="22">
        <f>Z189*X189</f>
        <v>700000</v>
      </c>
      <c r="AB189" s="21"/>
    </row>
    <row r="190" spans="1:28" s="4" customFormat="1" ht="14.5" customHeight="1" x14ac:dyDescent="0.35">
      <c r="B190" s="29">
        <v>2</v>
      </c>
      <c r="C190" s="20" t="s">
        <v>29</v>
      </c>
      <c r="D190" s="53" t="s">
        <v>31</v>
      </c>
      <c r="E190" s="20" t="s">
        <v>213</v>
      </c>
      <c r="F190" s="20" t="s">
        <v>215</v>
      </c>
      <c r="G190" s="20" t="s">
        <v>217</v>
      </c>
      <c r="H190" s="20" t="s">
        <v>51</v>
      </c>
      <c r="I190" s="20" t="s">
        <v>20</v>
      </c>
      <c r="J190" s="19" t="str">
        <f t="shared" si="124"/>
        <v xml:space="preserve">2.09.2.09.05 .00.2.09.05.2.01.03 </v>
      </c>
      <c r="K190" s="20" t="s">
        <v>21</v>
      </c>
      <c r="L190" s="21" t="s">
        <v>53</v>
      </c>
      <c r="M190" s="45">
        <v>5</v>
      </c>
      <c r="N190" s="45">
        <v>1</v>
      </c>
      <c r="O190" s="46">
        <v>2</v>
      </c>
      <c r="P190" s="46">
        <v>4</v>
      </c>
      <c r="Q190" s="46">
        <v>1</v>
      </c>
      <c r="R190" s="47">
        <v>1</v>
      </c>
      <c r="S190" s="21" t="s">
        <v>53</v>
      </c>
      <c r="T190" s="21" t="s">
        <v>53</v>
      </c>
      <c r="U190" s="22">
        <v>3800000</v>
      </c>
      <c r="V190" s="22"/>
      <c r="W190" s="23">
        <v>1</v>
      </c>
      <c r="X190" s="22">
        <f>W190*U190</f>
        <v>3800000</v>
      </c>
      <c r="Y190" s="22"/>
      <c r="Z190" s="23">
        <v>1</v>
      </c>
      <c r="AA190" s="22">
        <f>Z190*X190</f>
        <v>3800000</v>
      </c>
      <c r="AB190" s="21"/>
    </row>
    <row r="191" spans="1:28" s="4" customFormat="1" ht="14.5" customHeight="1" x14ac:dyDescent="0.35">
      <c r="A191" s="4" t="s">
        <v>27</v>
      </c>
      <c r="B191" s="29">
        <v>2</v>
      </c>
      <c r="C191" s="20" t="s">
        <v>29</v>
      </c>
      <c r="D191" s="53" t="s">
        <v>31</v>
      </c>
      <c r="E191" s="20" t="s">
        <v>213</v>
      </c>
      <c r="F191" s="20" t="s">
        <v>215</v>
      </c>
      <c r="G191" s="20" t="s">
        <v>217</v>
      </c>
      <c r="H191" s="20" t="s">
        <v>52</v>
      </c>
      <c r="I191" s="20"/>
      <c r="J191" s="19" t="str">
        <f t="shared" si="124"/>
        <v xml:space="preserve">2.09.2.09.05 .00.2.09.05.2.01.03 </v>
      </c>
      <c r="K191" s="20"/>
      <c r="L191" s="21" t="s">
        <v>54</v>
      </c>
      <c r="M191" s="45">
        <v>5</v>
      </c>
      <c r="N191" s="45">
        <v>1</v>
      </c>
      <c r="O191" s="46">
        <v>2</v>
      </c>
      <c r="P191" s="46">
        <v>4</v>
      </c>
      <c r="Q191" s="46">
        <v>1</v>
      </c>
      <c r="R191" s="47">
        <v>3</v>
      </c>
      <c r="S191" s="21" t="s">
        <v>54</v>
      </c>
      <c r="T191" s="21" t="s">
        <v>54</v>
      </c>
      <c r="U191" s="22">
        <v>4800000</v>
      </c>
      <c r="V191" s="22"/>
      <c r="W191" s="23">
        <v>1</v>
      </c>
      <c r="X191" s="22">
        <f>W191*U191</f>
        <v>4800000</v>
      </c>
      <c r="Y191" s="22"/>
      <c r="Z191" s="23">
        <v>1</v>
      </c>
      <c r="AA191" s="22">
        <f>Z191*X191</f>
        <v>4800000</v>
      </c>
      <c r="AB191" s="21"/>
    </row>
    <row r="192" spans="1:28" s="4" customFormat="1" ht="26" x14ac:dyDescent="0.35">
      <c r="B192" s="97">
        <v>2</v>
      </c>
      <c r="C192" s="92" t="s">
        <v>29</v>
      </c>
      <c r="D192" s="93" t="s">
        <v>31</v>
      </c>
      <c r="E192" s="92" t="s">
        <v>213</v>
      </c>
      <c r="F192" s="92" t="s">
        <v>215</v>
      </c>
      <c r="G192" s="92" t="s">
        <v>219</v>
      </c>
      <c r="H192" s="92"/>
      <c r="I192" s="15" t="s">
        <v>20</v>
      </c>
      <c r="J192" s="30" t="str">
        <f>CONCATENATE(C192,".",E192,".00.",G192)</f>
        <v xml:space="preserve">2.09.2.09.05 .00.2.09.05.2.01.05 </v>
      </c>
      <c r="K192" s="15" t="s">
        <v>21</v>
      </c>
      <c r="L192" s="41" t="s">
        <v>218</v>
      </c>
      <c r="M192" s="42"/>
      <c r="N192" s="42"/>
      <c r="O192" s="43"/>
      <c r="P192" s="43"/>
      <c r="Q192" s="43"/>
      <c r="R192" s="44"/>
      <c r="S192" s="17"/>
      <c r="T192" s="17"/>
      <c r="U192" s="15"/>
      <c r="V192" s="15"/>
      <c r="W192" s="18"/>
      <c r="X192" s="15"/>
      <c r="Y192" s="15"/>
      <c r="Z192" s="18"/>
      <c r="AA192" s="15"/>
      <c r="AB192" s="17"/>
    </row>
    <row r="193" spans="1:28" s="4" customFormat="1" ht="14.5" customHeight="1" x14ac:dyDescent="0.35">
      <c r="B193" s="29">
        <v>2</v>
      </c>
      <c r="C193" s="20" t="s">
        <v>29</v>
      </c>
      <c r="D193" s="53" t="s">
        <v>31</v>
      </c>
      <c r="E193" s="20" t="s">
        <v>213</v>
      </c>
      <c r="F193" s="20" t="s">
        <v>215</v>
      </c>
      <c r="G193" s="20" t="s">
        <v>219</v>
      </c>
      <c r="H193" s="20" t="s">
        <v>221</v>
      </c>
      <c r="I193" s="20" t="s">
        <v>20</v>
      </c>
      <c r="J193" s="19" t="str">
        <f t="shared" ref="J193:J197" si="125">CONCATENATE(C193,".",E193,".00.",G193)</f>
        <v xml:space="preserve">2.09.2.09.05 .00.2.09.05.2.01.05 </v>
      </c>
      <c r="K193" s="20" t="s">
        <v>21</v>
      </c>
      <c r="L193" s="21" t="s">
        <v>220</v>
      </c>
      <c r="M193" s="45">
        <v>5</v>
      </c>
      <c r="N193" s="45">
        <v>1</v>
      </c>
      <c r="O193" s="46">
        <v>2</v>
      </c>
      <c r="P193" s="46">
        <v>1</v>
      </c>
      <c r="Q193" s="46">
        <v>1</v>
      </c>
      <c r="R193" s="47">
        <v>2</v>
      </c>
      <c r="S193" s="21" t="s">
        <v>220</v>
      </c>
      <c r="T193" s="21" t="s">
        <v>220</v>
      </c>
      <c r="U193" s="22">
        <v>6438000</v>
      </c>
      <c r="V193" s="22"/>
      <c r="W193" s="23">
        <v>1</v>
      </c>
      <c r="X193" s="22">
        <f>W193*U193</f>
        <v>6438000</v>
      </c>
      <c r="Y193" s="22"/>
      <c r="Z193" s="23">
        <v>1</v>
      </c>
      <c r="AA193" s="22">
        <f>Z193*X193</f>
        <v>6438000</v>
      </c>
      <c r="AB193" s="109"/>
    </row>
    <row r="194" spans="1:28" s="4" customFormat="1" ht="14.5" customHeight="1" x14ac:dyDescent="0.35">
      <c r="B194" s="29">
        <v>2</v>
      </c>
      <c r="C194" s="20" t="s">
        <v>29</v>
      </c>
      <c r="D194" s="53" t="s">
        <v>31</v>
      </c>
      <c r="E194" s="20" t="s">
        <v>213</v>
      </c>
      <c r="F194" s="20" t="s">
        <v>215</v>
      </c>
      <c r="G194" s="20" t="s">
        <v>219</v>
      </c>
      <c r="H194" s="20" t="s">
        <v>145</v>
      </c>
      <c r="I194" s="20" t="s">
        <v>20</v>
      </c>
      <c r="J194" s="19" t="str">
        <f t="shared" si="125"/>
        <v xml:space="preserve">2.09.2.09.05 .00.2.09.05.2.01.05 </v>
      </c>
      <c r="K194" s="20" t="s">
        <v>21</v>
      </c>
      <c r="L194" s="21" t="s">
        <v>144</v>
      </c>
      <c r="M194" s="45">
        <v>5</v>
      </c>
      <c r="N194" s="45">
        <v>1</v>
      </c>
      <c r="O194" s="46">
        <v>2</v>
      </c>
      <c r="P194" s="46">
        <v>1</v>
      </c>
      <c r="Q194" s="46">
        <v>1</v>
      </c>
      <c r="R194" s="47">
        <v>12</v>
      </c>
      <c r="S194" s="21" t="s">
        <v>144</v>
      </c>
      <c r="T194" s="21" t="s">
        <v>144</v>
      </c>
      <c r="U194" s="22">
        <v>1650000</v>
      </c>
      <c r="V194" s="22"/>
      <c r="W194" s="23">
        <v>1</v>
      </c>
      <c r="X194" s="22">
        <f>W194*U194</f>
        <v>1650000</v>
      </c>
      <c r="Y194" s="22"/>
      <c r="Z194" s="23">
        <v>1</v>
      </c>
      <c r="AA194" s="22">
        <f>Z194*X194</f>
        <v>1650000</v>
      </c>
      <c r="AB194" s="21"/>
    </row>
    <row r="195" spans="1:28" s="4" customFormat="1" ht="14.5" customHeight="1" x14ac:dyDescent="0.35">
      <c r="A195" s="4" t="s">
        <v>27</v>
      </c>
      <c r="B195" s="29">
        <v>2</v>
      </c>
      <c r="C195" s="20" t="s">
        <v>29</v>
      </c>
      <c r="D195" s="53" t="s">
        <v>31</v>
      </c>
      <c r="E195" s="20" t="s">
        <v>213</v>
      </c>
      <c r="F195" s="20" t="s">
        <v>215</v>
      </c>
      <c r="G195" s="20" t="s">
        <v>219</v>
      </c>
      <c r="H195" s="20" t="s">
        <v>37</v>
      </c>
      <c r="I195" s="20"/>
      <c r="J195" s="19" t="str">
        <f t="shared" si="125"/>
        <v xml:space="preserve">2.09.2.09.05 .00.2.09.05.2.01.05 </v>
      </c>
      <c r="K195" s="20"/>
      <c r="L195" s="21" t="s">
        <v>38</v>
      </c>
      <c r="M195" s="45">
        <v>5</v>
      </c>
      <c r="N195" s="45">
        <v>1</v>
      </c>
      <c r="O195" s="46">
        <v>2</v>
      </c>
      <c r="P195" s="46">
        <v>1</v>
      </c>
      <c r="Q195" s="46">
        <v>1</v>
      </c>
      <c r="R195" s="47">
        <v>24</v>
      </c>
      <c r="S195" s="21" t="s">
        <v>38</v>
      </c>
      <c r="T195" s="21" t="s">
        <v>38</v>
      </c>
      <c r="U195" s="22">
        <v>287000</v>
      </c>
      <c r="V195" s="22"/>
      <c r="W195" s="23">
        <v>1</v>
      </c>
      <c r="X195" s="22">
        <f>W195*U195</f>
        <v>287000</v>
      </c>
      <c r="Y195" s="22"/>
      <c r="Z195" s="23">
        <v>1</v>
      </c>
      <c r="AA195" s="22">
        <f>Z195*X195</f>
        <v>287000</v>
      </c>
      <c r="AB195" s="21"/>
    </row>
    <row r="196" spans="1:28" s="4" customFormat="1" ht="14.5" customHeight="1" x14ac:dyDescent="0.35">
      <c r="B196" s="29">
        <v>2</v>
      </c>
      <c r="C196" s="20" t="s">
        <v>29</v>
      </c>
      <c r="D196" s="53" t="s">
        <v>31</v>
      </c>
      <c r="E196" s="20" t="s">
        <v>213</v>
      </c>
      <c r="F196" s="20" t="s">
        <v>215</v>
      </c>
      <c r="G196" s="20" t="s">
        <v>219</v>
      </c>
      <c r="H196" s="20" t="s">
        <v>39</v>
      </c>
      <c r="I196" s="20" t="s">
        <v>20</v>
      </c>
      <c r="J196" s="19" t="str">
        <f t="shared" si="125"/>
        <v xml:space="preserve">2.09.2.09.05 .00.2.09.05.2.01.05 </v>
      </c>
      <c r="K196" s="20" t="s">
        <v>21</v>
      </c>
      <c r="L196" s="21" t="s">
        <v>40</v>
      </c>
      <c r="M196" s="45">
        <v>5</v>
      </c>
      <c r="N196" s="45">
        <v>1</v>
      </c>
      <c r="O196" s="46">
        <v>2</v>
      </c>
      <c r="P196" s="46">
        <v>1</v>
      </c>
      <c r="Q196" s="46">
        <v>1</v>
      </c>
      <c r="R196" s="47">
        <v>26</v>
      </c>
      <c r="S196" s="21" t="s">
        <v>40</v>
      </c>
      <c r="T196" s="21" t="s">
        <v>40</v>
      </c>
      <c r="U196" s="22">
        <v>200000</v>
      </c>
      <c r="V196" s="22"/>
      <c r="W196" s="23">
        <v>1</v>
      </c>
      <c r="X196" s="22">
        <f>W196*U196</f>
        <v>200000</v>
      </c>
      <c r="Y196" s="22"/>
      <c r="Z196" s="23">
        <v>1</v>
      </c>
      <c r="AA196" s="22">
        <f>Z196*X196</f>
        <v>200000</v>
      </c>
      <c r="AB196" s="21"/>
    </row>
    <row r="197" spans="1:28" s="4" customFormat="1" ht="14.5" customHeight="1" x14ac:dyDescent="0.35">
      <c r="A197" s="4" t="s">
        <v>27</v>
      </c>
      <c r="B197" s="29">
        <v>2</v>
      </c>
      <c r="C197" s="20" t="s">
        <v>29</v>
      </c>
      <c r="D197" s="53" t="s">
        <v>31</v>
      </c>
      <c r="E197" s="20" t="s">
        <v>213</v>
      </c>
      <c r="F197" s="20" t="s">
        <v>215</v>
      </c>
      <c r="G197" s="20" t="s">
        <v>219</v>
      </c>
      <c r="H197" s="20" t="s">
        <v>171</v>
      </c>
      <c r="I197" s="20"/>
      <c r="J197" s="19" t="str">
        <f t="shared" si="125"/>
        <v xml:space="preserve">2.09.2.09.05 .00.2.09.05.2.01.05 </v>
      </c>
      <c r="K197" s="20"/>
      <c r="L197" s="21" t="s">
        <v>170</v>
      </c>
      <c r="M197" s="45">
        <v>5</v>
      </c>
      <c r="N197" s="45">
        <v>1</v>
      </c>
      <c r="O197" s="46">
        <v>2</v>
      </c>
      <c r="P197" s="46">
        <v>1</v>
      </c>
      <c r="Q197" s="46">
        <v>1</v>
      </c>
      <c r="R197" s="47">
        <v>58</v>
      </c>
      <c r="S197" s="21" t="s">
        <v>170</v>
      </c>
      <c r="T197" s="21" t="s">
        <v>170</v>
      </c>
      <c r="U197" s="22">
        <v>1225000</v>
      </c>
      <c r="V197" s="22"/>
      <c r="W197" s="23">
        <v>1</v>
      </c>
      <c r="X197" s="22">
        <f>W197*U197</f>
        <v>1225000</v>
      </c>
      <c r="Y197" s="22"/>
      <c r="Z197" s="23">
        <v>1</v>
      </c>
      <c r="AA197" s="22">
        <f>Z197*X197</f>
        <v>1225000</v>
      </c>
      <c r="AB197" s="21"/>
    </row>
    <row r="198" spans="1:28" s="4" customFormat="1" ht="14.5" customHeight="1" x14ac:dyDescent="0.35">
      <c r="B198" s="29">
        <v>2</v>
      </c>
      <c r="C198" s="20" t="s">
        <v>29</v>
      </c>
      <c r="D198" s="53" t="s">
        <v>31</v>
      </c>
      <c r="E198" s="20" t="s">
        <v>213</v>
      </c>
      <c r="F198" s="20" t="s">
        <v>215</v>
      </c>
      <c r="G198" s="20" t="s">
        <v>219</v>
      </c>
      <c r="H198" s="20" t="s">
        <v>51</v>
      </c>
      <c r="I198" s="20" t="s">
        <v>20</v>
      </c>
      <c r="J198" s="19" t="str">
        <f t="shared" ref="J198:J199" si="126">CONCATENATE(C198,".",E198,".00.",G198)</f>
        <v xml:space="preserve">2.09.2.09.05 .00.2.09.05.2.01.05 </v>
      </c>
      <c r="K198" s="20" t="s">
        <v>21</v>
      </c>
      <c r="L198" s="21" t="s">
        <v>53</v>
      </c>
      <c r="M198" s="45">
        <v>5</v>
      </c>
      <c r="N198" s="45">
        <v>1</v>
      </c>
      <c r="O198" s="46">
        <v>2</v>
      </c>
      <c r="P198" s="46">
        <v>4</v>
      </c>
      <c r="Q198" s="46">
        <v>1</v>
      </c>
      <c r="R198" s="47">
        <v>1</v>
      </c>
      <c r="S198" s="21" t="s">
        <v>53</v>
      </c>
      <c r="T198" s="21" t="s">
        <v>53</v>
      </c>
      <c r="U198" s="22">
        <v>5700000</v>
      </c>
      <c r="V198" s="22"/>
      <c r="W198" s="23">
        <v>1</v>
      </c>
      <c r="X198" s="22">
        <f>W198*U198</f>
        <v>5700000</v>
      </c>
      <c r="Y198" s="22"/>
      <c r="Z198" s="23">
        <v>1</v>
      </c>
      <c r="AA198" s="22">
        <f>Z198*X198</f>
        <v>5700000</v>
      </c>
      <c r="AB198" s="21"/>
    </row>
    <row r="199" spans="1:28" s="4" customFormat="1" ht="14.5" customHeight="1" x14ac:dyDescent="0.35">
      <c r="A199" s="4" t="s">
        <v>27</v>
      </c>
      <c r="B199" s="29">
        <v>2</v>
      </c>
      <c r="C199" s="20" t="s">
        <v>29</v>
      </c>
      <c r="D199" s="53" t="s">
        <v>31</v>
      </c>
      <c r="E199" s="20" t="s">
        <v>213</v>
      </c>
      <c r="F199" s="20" t="s">
        <v>215</v>
      </c>
      <c r="G199" s="20" t="s">
        <v>219</v>
      </c>
      <c r="H199" s="20" t="s">
        <v>52</v>
      </c>
      <c r="I199" s="20"/>
      <c r="J199" s="19" t="str">
        <f t="shared" si="126"/>
        <v xml:space="preserve">2.09.2.09.05 .00.2.09.05.2.01.05 </v>
      </c>
      <c r="K199" s="20"/>
      <c r="L199" s="21" t="s">
        <v>54</v>
      </c>
      <c r="M199" s="45">
        <v>5</v>
      </c>
      <c r="N199" s="45">
        <v>1</v>
      </c>
      <c r="O199" s="46">
        <v>2</v>
      </c>
      <c r="P199" s="46">
        <v>4</v>
      </c>
      <c r="Q199" s="46">
        <v>1</v>
      </c>
      <c r="R199" s="47">
        <v>3</v>
      </c>
      <c r="S199" s="21" t="s">
        <v>54</v>
      </c>
      <c r="T199" s="21" t="s">
        <v>54</v>
      </c>
      <c r="U199" s="22">
        <v>4500000</v>
      </c>
      <c r="V199" s="22"/>
      <c r="W199" s="23">
        <v>1</v>
      </c>
      <c r="X199" s="22">
        <f>W199*U199</f>
        <v>4500000</v>
      </c>
      <c r="Y199" s="22"/>
      <c r="Z199" s="23">
        <v>1</v>
      </c>
      <c r="AA199" s="22">
        <f>Z199*X199</f>
        <v>4500000</v>
      </c>
      <c r="AB199" s="21"/>
    </row>
    <row r="200" spans="1:28" s="101" customFormat="1" ht="14" x14ac:dyDescent="0.35">
      <c r="B200" s="103" t="s">
        <v>25</v>
      </c>
      <c r="C200" s="104"/>
      <c r="D200" s="104"/>
      <c r="E200" s="104"/>
      <c r="F200" s="104"/>
      <c r="G200" s="104"/>
      <c r="H200" s="104"/>
      <c r="I200" s="104"/>
      <c r="J200" s="104"/>
      <c r="K200" s="104"/>
      <c r="L200" s="104"/>
      <c r="M200" s="104"/>
      <c r="N200" s="104"/>
      <c r="O200" s="104"/>
      <c r="P200" s="104"/>
      <c r="Q200" s="104"/>
      <c r="R200" s="104"/>
      <c r="S200" s="104"/>
      <c r="T200" s="105"/>
      <c r="U200" s="106">
        <f>SUM(U15:U199)</f>
        <v>1396533000</v>
      </c>
      <c r="V200" s="107"/>
      <c r="W200" s="108">
        <f>X200/U200</f>
        <v>1</v>
      </c>
      <c r="X200" s="106">
        <f>SUM(X15:X199)</f>
        <v>1396533000</v>
      </c>
      <c r="Y200" s="107"/>
      <c r="Z200" s="108">
        <f>AA200/X200</f>
        <v>1</v>
      </c>
      <c r="AA200" s="106">
        <f>SUM(AA15:AA199)</f>
        <v>1396533000</v>
      </c>
      <c r="AB200" s="102"/>
    </row>
    <row r="201" spans="1:28" x14ac:dyDescent="0.35">
      <c r="X201" s="24"/>
    </row>
    <row r="202" spans="1:28" x14ac:dyDescent="0.35">
      <c r="U202" s="91"/>
    </row>
    <row r="203" spans="1:28" x14ac:dyDescent="0.35">
      <c r="U203" s="91"/>
    </row>
    <row r="1005" spans="21:27" x14ac:dyDescent="0.35">
      <c r="U1005" s="25">
        <f>SUBTOTAL(9,U200:U1004)</f>
        <v>1396533000</v>
      </c>
      <c r="X1005" s="25">
        <f>SUBTOTAL(9,X200:X1004)</f>
        <v>1396533000</v>
      </c>
      <c r="AA1005" s="25">
        <f>SUBTOTAL(9,AA200:AA1004)</f>
        <v>1396533000</v>
      </c>
    </row>
    <row r="1006" spans="21:27" x14ac:dyDescent="0.35">
      <c r="X1006" s="2">
        <f>X1005/U1005</f>
        <v>1</v>
      </c>
    </row>
  </sheetData>
  <mergeCells count="13">
    <mergeCell ref="A6:A7"/>
    <mergeCell ref="B6:H7"/>
    <mergeCell ref="J6:L7"/>
    <mergeCell ref="M6:R6"/>
    <mergeCell ref="S6:S7"/>
    <mergeCell ref="W6:Y6"/>
    <mergeCell ref="Z6:AA6"/>
    <mergeCell ref="B200:T200"/>
    <mergeCell ref="B1:AB1"/>
    <mergeCell ref="B2:AB2"/>
    <mergeCell ref="B3:AB3"/>
    <mergeCell ref="T6:T7"/>
    <mergeCell ref="U6:V6"/>
  </mergeCells>
  <printOptions gridLines="1"/>
  <pageMargins left="0.39370078740157483" right="0.27559055118110237" top="0.74803149606299213" bottom="0.59055118110236227" header="0.31496062992125984" footer="0.31496062992125984"/>
  <pageSetup paperSize="14" scale="47" orientation="landscape" errors="blank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dabest edit (3)</vt:lpstr>
      <vt:lpstr>Sheet1</vt:lpstr>
      <vt:lpstr>'dabest edit (3)'!Print_Titles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TASYA</dc:creator>
  <cp:lastModifiedBy>4G</cp:lastModifiedBy>
  <cp:lastPrinted>2022-11-21T07:03:38Z</cp:lastPrinted>
  <dcterms:created xsi:type="dcterms:W3CDTF">2022-11-14T07:34:32Z</dcterms:created>
  <dcterms:modified xsi:type="dcterms:W3CDTF">2022-11-29T08:16:25Z</dcterms:modified>
</cp:coreProperties>
</file>